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pairm-my.sharepoint.com/personal/erwan_douroux_mpairm_onmicrosoft_com/Documents/Dossier partagé MPA/Dossiers Erwan/2026/2 DCE à faire/41 Cellettes/6 DCE/Annexes/"/>
    </mc:Choice>
  </mc:AlternateContent>
  <xr:revisionPtr revIDLastSave="40" documentId="13_ncr:1_{B8763164-D51F-41AE-96F7-D8165450D1F4}" xr6:coauthVersionLast="47" xr6:coauthVersionMax="47" xr10:uidLastSave="{AA63A74D-EDB0-4D8B-86B1-6603838C268C}"/>
  <bookViews>
    <workbookView minimized="1" xWindow="348" yWindow="5268" windowWidth="23040" windowHeight="13560" xr2:uid="{2B3499E3-2459-4C43-BD46-46438A6D8933}"/>
  </bookViews>
  <sheets>
    <sheet name="Bâtiments " sheetId="1" r:id="rId1"/>
    <sheet name="Ouvrages d'art et Génie Civil" sheetId="2" r:id="rId2"/>
    <sheet name="trim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7" i="2" l="1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C23" i="1"/>
  <c r="A57" i="1"/>
  <c r="A58" i="1"/>
  <c r="I59" i="1"/>
  <c r="A30" i="1"/>
  <c r="A31" i="1" s="1"/>
  <c r="A32" i="1" s="1"/>
  <c r="A33" i="1" s="1"/>
  <c r="A34" i="1" l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C22" i="1"/>
</calcChain>
</file>

<file path=xl/sharedStrings.xml><?xml version="1.0" encoding="utf-8"?>
<sst xmlns="http://schemas.openxmlformats.org/spreadsheetml/2006/main" count="628" uniqueCount="166">
  <si>
    <t>Commune:</t>
  </si>
  <si>
    <t>Adresse:</t>
  </si>
  <si>
    <t>CP - Ville:</t>
  </si>
  <si>
    <t>Téléphone:</t>
  </si>
  <si>
    <t>erwan.douroux.audit@gmail.com</t>
  </si>
  <si>
    <t>Mail:</t>
  </si>
  <si>
    <t>https://marchepublicassurance.fr</t>
  </si>
  <si>
    <t xml:space="preserve">INVENTAIRE DES BATIMENTS </t>
  </si>
  <si>
    <t>Nombre de bâtiments</t>
  </si>
  <si>
    <t>N° D'ORDRE</t>
  </si>
  <si>
    <t>NATURE</t>
  </si>
  <si>
    <t>DESIGNATION DES BIENS</t>
  </si>
  <si>
    <t>ADRESSE</t>
  </si>
  <si>
    <t xml:space="preserve">Qualité d'occupation </t>
  </si>
  <si>
    <t>Si bâtiment occupé par un tiers 
Clause de renonciation à recours  
(OUI / NON)</t>
  </si>
  <si>
    <t>Si bâtiment occupé par un tiers 
 Nom de l'Occupant (hors logements et Collectivité)</t>
  </si>
  <si>
    <t xml:space="preserve">Si bâtiment occupé par un tiers      
Activité de l'occupant </t>
  </si>
  <si>
    <t>Surface M² (développé total)</t>
  </si>
  <si>
    <t xml:space="preserve">Nombre de niveaux </t>
  </si>
  <si>
    <t>Contiguïté et / ou proximité &lt; 10m</t>
  </si>
  <si>
    <t xml:space="preserve">Bâtiments classés ou inscrits MH ou ISMH </t>
  </si>
  <si>
    <t xml:space="preserve">Bâtiments non occupé, voué à la démolition ou friche </t>
  </si>
  <si>
    <t>Exposition aux risques naturels</t>
  </si>
  <si>
    <t>Moyens de prévention et de protection</t>
  </si>
  <si>
    <r>
      <t xml:space="preserve">Présence de panneaux Photovoltaïques
</t>
    </r>
    <r>
      <rPr>
        <sz val="10"/>
        <color rgb="FFFF0000"/>
        <rFont val="Tw Cen MT"/>
        <family val="2"/>
      </rPr>
      <t>Si OUI, remplir le questionnaire spécifique</t>
    </r>
    <r>
      <rPr>
        <sz val="10"/>
        <color theme="0"/>
        <rFont val="Tw Cen MT"/>
        <family val="2"/>
      </rPr>
      <t xml:space="preserve"> 
 (Oui / Non)
</t>
    </r>
  </si>
  <si>
    <t>Observations</t>
  </si>
  <si>
    <t xml:space="preserve">Budget </t>
  </si>
  <si>
    <t xml:space="preserve">Détection intrusion, vidéo surveillance </t>
  </si>
  <si>
    <t>Détection incendie</t>
  </si>
  <si>
    <t xml:space="preserve">Protection incendie </t>
  </si>
  <si>
    <t xml:space="preserve">Contrôle des installations éléctriques </t>
  </si>
  <si>
    <t>Autre à préciser</t>
  </si>
  <si>
    <t>Valeur aproximative de reconstruction</t>
  </si>
  <si>
    <t>Valeur du contenu</t>
  </si>
  <si>
    <t>(protections mécaniques, alarme, télésurveillance, vidéosurveillance…)</t>
  </si>
  <si>
    <t>Certification APSAD</t>
  </si>
  <si>
    <t>Bâtiment Gardienné</t>
  </si>
  <si>
    <t xml:space="preserve">Type de système </t>
  </si>
  <si>
    <t xml:space="preserve">Matériel certifié APSAD </t>
  </si>
  <si>
    <t>Extincteurs mobiles vérifiés</t>
  </si>
  <si>
    <t>Certificat Q4</t>
  </si>
  <si>
    <t>Contrôle annuel périodique 
(OUI / NON)</t>
  </si>
  <si>
    <t>Contrôle selon les normes APSAD  (Q18)
(OUI / NON)</t>
  </si>
  <si>
    <t>#signature#</t>
  </si>
  <si>
    <t>Ouvrages d'art et génie civil</t>
  </si>
  <si>
    <t>ADRESSE / LOCALISATION</t>
  </si>
  <si>
    <t>Bien sans affectation, voué à la démolition</t>
  </si>
  <si>
    <t xml:space="preserve">Mode d'exploitation </t>
  </si>
  <si>
    <t>Nom de l'exploitant</t>
  </si>
  <si>
    <t>Installation ICPE</t>
  </si>
  <si>
    <t xml:space="preserve">Valeur TTC </t>
  </si>
  <si>
    <t>Ouvrage</t>
  </si>
  <si>
    <t>Installations techniques</t>
  </si>
  <si>
    <t>Oui</t>
  </si>
  <si>
    <t xml:space="preserve">Administration </t>
  </si>
  <si>
    <t xml:space="preserve">PO : Propriétaire Occupant </t>
  </si>
  <si>
    <t>non</t>
  </si>
  <si>
    <t>Aucune</t>
  </si>
  <si>
    <t>Non</t>
  </si>
  <si>
    <t>Aucun</t>
  </si>
  <si>
    <t xml:space="preserve">Non </t>
  </si>
  <si>
    <t xml:space="preserve">Régie </t>
  </si>
  <si>
    <t>Scolaire / Périscolaire</t>
  </si>
  <si>
    <t>PNO : Propriétaire Non Occupant</t>
  </si>
  <si>
    <t xml:space="preserve">MH </t>
  </si>
  <si>
    <t>Inondations</t>
  </si>
  <si>
    <t xml:space="preserve">Oui </t>
  </si>
  <si>
    <t>Détecteur optique de fumée</t>
  </si>
  <si>
    <t xml:space="preserve">Vide, sans affectation </t>
  </si>
  <si>
    <t xml:space="preserve">DSP </t>
  </si>
  <si>
    <t>Soumis à enregistrement</t>
  </si>
  <si>
    <t>Socio-culturel</t>
  </si>
  <si>
    <t xml:space="preserve">LOU : Locataire Occupant Unique </t>
  </si>
  <si>
    <t>ISMH</t>
  </si>
  <si>
    <t>Feux de forêt</t>
  </si>
  <si>
    <t>RAR étendue aux assureurs</t>
  </si>
  <si>
    <t>Détecteur de flammes</t>
  </si>
  <si>
    <t xml:space="preserve">Voué à la démolition </t>
  </si>
  <si>
    <t>Affermage</t>
  </si>
  <si>
    <t>Soumis à déclaration</t>
  </si>
  <si>
    <t xml:space="preserve">Culturel </t>
  </si>
  <si>
    <t xml:space="preserve">LOP : Locataire Occupant Partiel </t>
  </si>
  <si>
    <t xml:space="preserve">Avalanches </t>
  </si>
  <si>
    <t xml:space="preserve">Assuré pour le compte du propriétaire </t>
  </si>
  <si>
    <t>Détecteur de chaleur</t>
  </si>
  <si>
    <t xml:space="preserve">Friche </t>
  </si>
  <si>
    <t>Autre</t>
  </si>
  <si>
    <t xml:space="preserve">Soumis à autorisation </t>
  </si>
  <si>
    <t>Cultuel</t>
  </si>
  <si>
    <t xml:space="preserve">LNO : Locataire Non Occupant </t>
  </si>
  <si>
    <t>Séismes</t>
  </si>
  <si>
    <t>Détecteur multi capteurs</t>
  </si>
  <si>
    <t xml:space="preserve">Technique </t>
  </si>
  <si>
    <t>Mouvements de terrain</t>
  </si>
  <si>
    <t>Détecteur combiné</t>
  </si>
  <si>
    <t>Grêle</t>
  </si>
  <si>
    <t>Détecteur linéaire </t>
  </si>
  <si>
    <t>Tempêtes et cyclones</t>
  </si>
  <si>
    <t>Détecteur par aspiration </t>
  </si>
  <si>
    <t xml:space="preserve">Mode de chauffage </t>
  </si>
  <si>
    <t>Sport</t>
  </si>
  <si>
    <t>Economie</t>
  </si>
  <si>
    <t>Projet de réabilitation en cours</t>
  </si>
  <si>
    <t xml:space="preserve">Sans </t>
  </si>
  <si>
    <t xml:space="preserve">Electrique </t>
  </si>
  <si>
    <t xml:space="preserve">Chaudière gaz </t>
  </si>
  <si>
    <t xml:space="preserve">Chaudière fioul </t>
  </si>
  <si>
    <t xml:space="preserve">Aérotherme à gaz </t>
  </si>
  <si>
    <t xml:space="preserve">PAC </t>
  </si>
  <si>
    <t>Réseau de chaleur</t>
  </si>
  <si>
    <t>Superficie totale au xx/xx/2026</t>
  </si>
  <si>
    <t>POP : Propriétaire Occupant Partiel</t>
  </si>
  <si>
    <t>EGLISE</t>
  </si>
  <si>
    <t>RUE DE L EGLISE</t>
  </si>
  <si>
    <t>MAIRIE</t>
  </si>
  <si>
    <t>26 RUE DE L EGLISE</t>
  </si>
  <si>
    <t>SALLE INFORMATIQUE</t>
  </si>
  <si>
    <t>DEPENDANCE</t>
  </si>
  <si>
    <t>ECOLE ELEMENTAIRE</t>
  </si>
  <si>
    <t>SALLE DU CONSEIL</t>
  </si>
  <si>
    <t>PLACE DU 11 NOVEMBRE</t>
  </si>
  <si>
    <t>BIBLIOTHEQUE</t>
  </si>
  <si>
    <t>GARDERIE</t>
  </si>
  <si>
    <t>ECOLE MATERNELLE</t>
  </si>
  <si>
    <t>OFFICE DU TOURISME</t>
  </si>
  <si>
    <t>RUE DE LA ROZELLE</t>
  </si>
  <si>
    <t>LAVOIR</t>
  </si>
  <si>
    <t>PRES DU PONT</t>
  </si>
  <si>
    <t>CENTRE DE LOISIRS</t>
  </si>
  <si>
    <t xml:space="preserve">IMPASSE DES ECOLES </t>
  </si>
  <si>
    <t>PREAU</t>
  </si>
  <si>
    <t>LOCAL POUBELLE</t>
  </si>
  <si>
    <t>ATELIERS MUNICIPAUX</t>
  </si>
  <si>
    <t>7 RUE DES ORMEAUX</t>
  </si>
  <si>
    <t>LOCAL SERVICE TECHNIQUE</t>
  </si>
  <si>
    <t>ALLEE DES ETANGS</t>
  </si>
  <si>
    <t>LOCAL RANGEMENT</t>
  </si>
  <si>
    <t>SALLE DES FETES</t>
  </si>
  <si>
    <t>ANCIENNE GARE</t>
  </si>
  <si>
    <t>CAMPING</t>
  </si>
  <si>
    <t>RUE DU CONON</t>
  </si>
  <si>
    <t>LODG IN</t>
  </si>
  <si>
    <t>GESTION CAMPING</t>
  </si>
  <si>
    <t>LOGEMENT</t>
  </si>
  <si>
    <t>11 RUE DE LA ROZELLE</t>
  </si>
  <si>
    <t>LOCAL INFIRMIER</t>
  </si>
  <si>
    <t>PLACE DU 8 MAI</t>
  </si>
  <si>
    <t>LOCAUX DU STADE</t>
  </si>
  <si>
    <t>SUPERETTE</t>
  </si>
  <si>
    <t>RUE NATIONALE</t>
  </si>
  <si>
    <t>VIVAL</t>
  </si>
  <si>
    <t>COMMERCE</t>
  </si>
  <si>
    <t>LA POSTE</t>
  </si>
  <si>
    <t>11RUE DE L EGLISE</t>
  </si>
  <si>
    <t xml:space="preserve">LA POSTE </t>
  </si>
  <si>
    <t>MODULAIRE</t>
  </si>
  <si>
    <t>6 ALLEE DES ETANGS</t>
  </si>
  <si>
    <t>PROFESSIONNELS DE SANTE</t>
  </si>
  <si>
    <t>alarme</t>
  </si>
  <si>
    <t>ROUTE DE BOUSEUIL</t>
  </si>
  <si>
    <t>CABINET INFIRMIERE</t>
  </si>
  <si>
    <t xml:space="preserve">Aucune </t>
  </si>
  <si>
    <t xml:space="preserve">Norme APSAD R31 </t>
  </si>
  <si>
    <t xml:space="preserve">Norme APSAD R81 </t>
  </si>
  <si>
    <t xml:space="preserve">Norme APSAD R82 </t>
  </si>
  <si>
    <t>Norme APSAD R7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</si>
</sst>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[$-40C]d\ mmmm\ yyyy;@"/>
    <numFmt numFmtId="165" formatCode="0&quot; m²&quot;"/>
    <numFmt numFmtId="166" formatCode="0.00&quot;€/ m²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w Cen MT"/>
      <family val="2"/>
    </font>
    <font>
      <sz val="10"/>
      <color theme="0"/>
      <name val="Tw Cen MT"/>
      <family val="2"/>
    </font>
    <font>
      <sz val="10"/>
      <name val="Tw Cen MT"/>
      <family val="2"/>
    </font>
    <font>
      <b/>
      <sz val="10"/>
      <color theme="1"/>
      <name val="Tw Cen MT"/>
      <family val="2"/>
    </font>
    <font>
      <sz val="9"/>
      <color theme="0"/>
      <name val="Tw Cen MT"/>
      <family val="2"/>
    </font>
    <font>
      <sz val="9"/>
      <color theme="1"/>
      <name val="Tw Cen MT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rgb="FFFF0000"/>
      <name val="Tw Cen MT"/>
      <family val="2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166" fontId="4" fillId="0" borderId="0" xfId="1" applyNumberFormat="1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 indent="1"/>
    </xf>
    <xf numFmtId="0" fontId="2" fillId="0" borderId="0" xfId="0" applyFont="1" applyAlignment="1">
      <alignment horizontal="left" indent="1"/>
    </xf>
    <xf numFmtId="165" fontId="3" fillId="3" borderId="1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 indent="1"/>
    </xf>
    <xf numFmtId="165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 indent="1"/>
    </xf>
    <xf numFmtId="0" fontId="4" fillId="5" borderId="1" xfId="0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/>
    </xf>
    <xf numFmtId="165" fontId="4" fillId="5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2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2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indent="1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2" fontId="4" fillId="5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8" fillId="0" borderId="0" xfId="2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3">
    <cellStyle name="Lien hypertexte" xfId="2" builtinId="8"/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651510</xdr:colOff>
      <xdr:row>2</xdr:row>
      <xdr:rowOff>55245</xdr:rowOff>
    </xdr:from>
    <xdr:to>
      <xdr:col>27</xdr:col>
      <xdr:colOff>120170</xdr:colOff>
      <xdr:row>12</xdr:row>
      <xdr:rowOff>130449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B466706-0E64-4D7F-8F64-BCBB9CCFA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10460" y="407670"/>
          <a:ext cx="2042832" cy="17025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651510</xdr:colOff>
      <xdr:row>2</xdr:row>
      <xdr:rowOff>55245</xdr:rowOff>
    </xdr:from>
    <xdr:to>
      <xdr:col>11</xdr:col>
      <xdr:colOff>120170</xdr:colOff>
      <xdr:row>11</xdr:row>
      <xdr:rowOff>63774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622C684-A011-4390-A52E-D5F128BB6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074360" y="407670"/>
          <a:ext cx="2021360" cy="17230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marchepublicassurance.fr/" TargetMode="External"/><Relationship Id="rId1" Type="http://schemas.openxmlformats.org/officeDocument/2006/relationships/hyperlink" Target="mailto:erwan.douroux.audit@gmail.co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s://marchepublicassurance.fr/" TargetMode="External"/><Relationship Id="rId1" Type="http://schemas.openxmlformats.org/officeDocument/2006/relationships/hyperlink" Target="mailto:erwan.douroux.audit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6A5DB-8534-497B-8327-1FD5F2773934}">
  <sheetPr>
    <pageSetUpPr fitToPage="1"/>
  </sheetPr>
  <dimension ref="A1:AH65"/>
  <sheetViews>
    <sheetView tabSelected="1" topLeftCell="A28" zoomScale="90" zoomScaleNormal="90" workbookViewId="0">
      <pane xSplit="4" ySplit="5" topLeftCell="E48" activePane="bottomRight" state="frozen"/>
      <selection activeCell="A28" sqref="A28"/>
      <selection pane="topRight" activeCell="E28" sqref="E28"/>
      <selection pane="bottomLeft" activeCell="A33" sqref="A33"/>
      <selection pane="bottomRight" activeCell="F55" sqref="F55"/>
    </sheetView>
  </sheetViews>
  <sheetFormatPr baseColWidth="10" defaultColWidth="11.44140625" defaultRowHeight="13.2" x14ac:dyDescent="0.25"/>
  <cols>
    <col min="1" max="1" width="10.5546875" style="1" bestFit="1" customWidth="1"/>
    <col min="2" max="2" width="21.44140625" style="4" customWidth="1"/>
    <col min="3" max="3" width="25.44140625" style="8" customWidth="1"/>
    <col min="4" max="4" width="48.44140625" style="8" customWidth="1"/>
    <col min="5" max="5" width="11.5546875" style="8" customWidth="1"/>
    <col min="6" max="6" width="15.6640625" style="12" customWidth="1"/>
    <col min="7" max="7" width="17.88671875" style="8" customWidth="1"/>
    <col min="8" max="8" width="20.44140625" style="8" customWidth="1"/>
    <col min="9" max="9" width="15.6640625" style="12" customWidth="1"/>
    <col min="10" max="10" width="9.88671875" style="12" bestFit="1" customWidth="1"/>
    <col min="11" max="11" width="8.5546875" style="12" customWidth="1"/>
    <col min="12" max="12" width="9.33203125" style="12" customWidth="1"/>
    <col min="13" max="13" width="13.109375" style="12" customWidth="1"/>
    <col min="14" max="14" width="12.6640625" style="12" bestFit="1" customWidth="1"/>
    <col min="15" max="15" width="12.6640625" style="12" customWidth="1"/>
    <col min="16" max="16" width="19.109375" style="12" customWidth="1"/>
    <col min="17" max="17" width="10.5546875" style="12" customWidth="1"/>
    <col min="18" max="18" width="11.5546875" style="12" customWidth="1"/>
    <col min="19" max="20" width="12.88671875" style="12" customWidth="1"/>
    <col min="21" max="21" width="12.44140625" style="12" customWidth="1"/>
    <col min="22" max="22" width="8.44140625" style="12" customWidth="1"/>
    <col min="23" max="23" width="13.109375" style="12" bestFit="1" customWidth="1"/>
    <col min="24" max="24" width="17.33203125" style="12" customWidth="1"/>
    <col min="25" max="25" width="13.44140625" style="12" bestFit="1" customWidth="1"/>
    <col min="26" max="27" width="19.109375" style="12" customWidth="1"/>
    <col min="28" max="28" width="16.33203125" style="12" customWidth="1"/>
    <col min="29" max="29" width="29" style="12" customWidth="1"/>
    <col min="30" max="31" width="11.44140625" style="1"/>
    <col min="32" max="32" width="13" style="1" bestFit="1" customWidth="1"/>
    <col min="33" max="16384" width="11.44140625" style="1"/>
  </cols>
  <sheetData>
    <row r="1" spans="2:29" x14ac:dyDescent="0.25">
      <c r="Y1" s="1"/>
      <c r="Z1" s="32"/>
      <c r="AA1" s="32"/>
      <c r="AB1" s="32"/>
      <c r="AC1" s="1"/>
    </row>
    <row r="2" spans="2:29" ht="14.4" x14ac:dyDescent="0.3">
      <c r="B2"/>
      <c r="C2" s="9"/>
      <c r="F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"/>
      <c r="Z2" s="32"/>
      <c r="AA2" s="32"/>
      <c r="AB2" s="32"/>
      <c r="AC2" s="1"/>
    </row>
    <row r="3" spans="2:29" ht="14.4" x14ac:dyDescent="0.3">
      <c r="B3"/>
      <c r="C3" s="9"/>
      <c r="Y3" s="1"/>
      <c r="Z3" s="32"/>
      <c r="AA3" s="32"/>
      <c r="AB3" s="32"/>
      <c r="AC3" s="1"/>
    </row>
    <row r="4" spans="2:29" x14ac:dyDescent="0.25">
      <c r="B4" s="5"/>
      <c r="F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"/>
      <c r="Z4" s="32"/>
      <c r="AA4" s="32"/>
      <c r="AB4" s="32"/>
      <c r="AC4" s="1"/>
    </row>
    <row r="5" spans="2:29" x14ac:dyDescent="0.25">
      <c r="B5" s="5"/>
      <c r="C5" s="9"/>
      <c r="Y5" s="1"/>
      <c r="Z5" s="32"/>
      <c r="AA5" s="32"/>
      <c r="AB5" s="32"/>
      <c r="AC5" s="1"/>
    </row>
    <row r="6" spans="2:29" x14ac:dyDescent="0.25">
      <c r="B6" s="5"/>
      <c r="C6" s="9"/>
      <c r="Y6" s="1"/>
      <c r="Z6" s="32"/>
      <c r="AA6" s="32"/>
      <c r="AB6" s="32"/>
      <c r="AC6" s="1"/>
    </row>
    <row r="7" spans="2:29" x14ac:dyDescent="0.25">
      <c r="B7" s="5"/>
      <c r="C7" s="9"/>
      <c r="Y7" s="1"/>
      <c r="Z7" s="32"/>
      <c r="AA7" s="32"/>
      <c r="AB7" s="32"/>
      <c r="AC7" s="1"/>
    </row>
    <row r="8" spans="2:29" x14ac:dyDescent="0.25">
      <c r="B8" s="5"/>
      <c r="C8" s="9"/>
      <c r="Y8" s="1"/>
      <c r="Z8" s="32"/>
      <c r="AA8" s="32"/>
      <c r="AB8" s="32"/>
      <c r="AC8" s="1"/>
    </row>
    <row r="9" spans="2:29" x14ac:dyDescent="0.25">
      <c r="B9" s="5"/>
      <c r="C9" s="9"/>
      <c r="Y9" s="1"/>
      <c r="Z9" s="32"/>
      <c r="AA9" s="32"/>
      <c r="AB9" s="32"/>
      <c r="AC9" s="1"/>
    </row>
    <row r="10" spans="2:29" x14ac:dyDescent="0.25">
      <c r="B10" s="5"/>
      <c r="C10" s="9"/>
      <c r="Y10" s="1"/>
      <c r="Z10" s="32"/>
      <c r="AA10" s="32"/>
      <c r="AB10" s="32"/>
      <c r="AC10" s="1"/>
    </row>
    <row r="11" spans="2:29" x14ac:dyDescent="0.25">
      <c r="B11" s="5"/>
      <c r="C11" s="9"/>
      <c r="Y11" s="1"/>
      <c r="Z11" s="32"/>
      <c r="AA11" s="32"/>
      <c r="AB11" s="32"/>
      <c r="AC11" s="1"/>
    </row>
    <row r="12" spans="2:29" x14ac:dyDescent="0.25">
      <c r="B12" s="5"/>
      <c r="C12" s="9"/>
      <c r="Y12" s="1"/>
      <c r="Z12" s="32"/>
      <c r="AA12" s="32"/>
      <c r="AB12" s="32"/>
      <c r="AC12" s="1"/>
    </row>
    <row r="13" spans="2:29" x14ac:dyDescent="0.25">
      <c r="B13" s="22"/>
      <c r="C13" s="9"/>
      <c r="Y13" s="1"/>
      <c r="Z13" s="32"/>
      <c r="AA13" s="32"/>
      <c r="AB13" s="32"/>
      <c r="AC13" s="1"/>
    </row>
    <row r="14" spans="2:29" ht="15.6" x14ac:dyDescent="0.25">
      <c r="B14" s="38" t="s">
        <v>0</v>
      </c>
      <c r="C14" s="9"/>
      <c r="Y14" s="1"/>
      <c r="Z14" s="32"/>
      <c r="AA14" s="32"/>
      <c r="AB14" s="32"/>
      <c r="AC14" s="1"/>
    </row>
    <row r="15" spans="2:29" ht="15.6" x14ac:dyDescent="0.25">
      <c r="B15" s="39" t="s">
        <v>1</v>
      </c>
      <c r="C15" s="9"/>
      <c r="Y15" s="1"/>
      <c r="Z15" s="32"/>
      <c r="AA15" s="32"/>
      <c r="AB15" s="32"/>
      <c r="AC15" s="1"/>
    </row>
    <row r="16" spans="2:29" ht="15.6" x14ac:dyDescent="0.25">
      <c r="B16" s="39" t="s">
        <v>2</v>
      </c>
      <c r="C16" s="9"/>
      <c r="Y16" s="1"/>
      <c r="Z16" s="32"/>
      <c r="AA16" s="32"/>
      <c r="AB16" s="32"/>
      <c r="AC16" s="1"/>
    </row>
    <row r="17" spans="1:34" ht="14.4" customHeight="1" x14ac:dyDescent="0.25">
      <c r="B17" s="39" t="s">
        <v>3</v>
      </c>
      <c r="C17" s="9"/>
      <c r="F17" s="33"/>
      <c r="H17" s="56"/>
      <c r="I17" s="56"/>
      <c r="J17" s="29"/>
      <c r="K17" s="29"/>
      <c r="L17" s="29"/>
      <c r="M17" s="29"/>
      <c r="N17" s="29"/>
      <c r="O17" s="29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56" t="s">
        <v>4</v>
      </c>
      <c r="AA17" s="56"/>
      <c r="AB17" s="56"/>
      <c r="AC17" s="56"/>
    </row>
    <row r="18" spans="1:34" ht="14.4" customHeight="1" x14ac:dyDescent="0.25">
      <c r="B18" s="39" t="s">
        <v>5</v>
      </c>
      <c r="C18" s="9"/>
      <c r="F18" s="33"/>
      <c r="H18" s="56"/>
      <c r="I18" s="56"/>
      <c r="J18" s="29"/>
      <c r="K18" s="29"/>
      <c r="L18" s="29"/>
      <c r="M18" s="29"/>
      <c r="N18" s="29"/>
      <c r="O18" s="29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56" t="s">
        <v>6</v>
      </c>
      <c r="AA18" s="56"/>
      <c r="AB18" s="56"/>
      <c r="AC18" s="56"/>
    </row>
    <row r="19" spans="1:34" ht="15" customHeight="1" x14ac:dyDescent="0.25">
      <c r="B19" s="5"/>
      <c r="C19" s="9"/>
      <c r="F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1"/>
      <c r="Z19" s="32"/>
      <c r="AA19" s="32"/>
      <c r="AB19" s="32"/>
      <c r="AC19" s="1"/>
    </row>
    <row r="20" spans="1:34" ht="15" customHeight="1" x14ac:dyDescent="0.25">
      <c r="B20" s="57" t="s">
        <v>7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</row>
    <row r="21" spans="1:34" x14ac:dyDescent="0.25">
      <c r="B21" s="6"/>
      <c r="C21" s="10"/>
      <c r="D21" s="10"/>
      <c r="E21" s="10"/>
      <c r="G21" s="10"/>
      <c r="H21" s="10"/>
    </row>
    <row r="22" spans="1:34" ht="26.4" x14ac:dyDescent="0.25">
      <c r="B22" s="11" t="s">
        <v>110</v>
      </c>
      <c r="C22" s="14">
        <f>I59</f>
        <v>6354</v>
      </c>
      <c r="D22" s="11"/>
      <c r="E22" s="11"/>
      <c r="G22" s="11"/>
      <c r="H22" s="11"/>
      <c r="AH22" s="3"/>
    </row>
    <row r="23" spans="1:34" x14ac:dyDescent="0.25">
      <c r="B23" s="11" t="s">
        <v>8</v>
      </c>
      <c r="C23" s="37">
        <f>COUNTA(B30:B57)</f>
        <v>27</v>
      </c>
      <c r="D23" s="11"/>
      <c r="E23" s="11"/>
      <c r="G23" s="11"/>
      <c r="H23" s="11"/>
      <c r="AH23" s="3"/>
    </row>
    <row r="24" spans="1:34" x14ac:dyDescent="0.25">
      <c r="B24" s="11"/>
      <c r="C24" s="37"/>
      <c r="D24" s="11"/>
      <c r="E24" s="11"/>
      <c r="G24" s="11"/>
      <c r="H24" s="11"/>
      <c r="AH24" s="3"/>
    </row>
    <row r="25" spans="1:34" x14ac:dyDescent="0.25">
      <c r="B25" s="11"/>
      <c r="C25" s="37"/>
      <c r="D25" s="11"/>
      <c r="E25" s="11"/>
      <c r="G25" s="11"/>
      <c r="H25" s="11"/>
      <c r="AH25" s="3"/>
    </row>
    <row r="26" spans="1:34" s="12" customFormat="1" ht="15" customHeight="1" x14ac:dyDescent="0.25">
      <c r="D26" s="15"/>
      <c r="E26" s="15"/>
      <c r="G26" s="15"/>
      <c r="H26" s="15"/>
    </row>
    <row r="27" spans="1:34" ht="63.75" customHeight="1" x14ac:dyDescent="0.25">
      <c r="A27" s="45" t="s">
        <v>9</v>
      </c>
      <c r="B27" s="42" t="s">
        <v>10</v>
      </c>
      <c r="C27" s="42" t="s">
        <v>11</v>
      </c>
      <c r="D27" s="42" t="s">
        <v>12</v>
      </c>
      <c r="E27" s="42" t="s">
        <v>13</v>
      </c>
      <c r="F27" s="42" t="s">
        <v>14</v>
      </c>
      <c r="G27" s="42" t="s">
        <v>15</v>
      </c>
      <c r="H27" s="42" t="s">
        <v>16</v>
      </c>
      <c r="I27" s="42" t="s">
        <v>17</v>
      </c>
      <c r="J27" s="42" t="s">
        <v>18</v>
      </c>
      <c r="K27" s="42" t="s">
        <v>19</v>
      </c>
      <c r="L27" s="42" t="s">
        <v>20</v>
      </c>
      <c r="M27" s="42" t="s">
        <v>21</v>
      </c>
      <c r="N27" s="42" t="s">
        <v>22</v>
      </c>
      <c r="O27" s="42" t="s">
        <v>99</v>
      </c>
      <c r="P27" s="53" t="s">
        <v>23</v>
      </c>
      <c r="Q27" s="54"/>
      <c r="R27" s="54"/>
      <c r="S27" s="54"/>
      <c r="T27" s="54"/>
      <c r="U27" s="54"/>
      <c r="V27" s="54"/>
      <c r="W27" s="54"/>
      <c r="X27" s="54"/>
      <c r="Y27" s="55"/>
      <c r="Z27" s="42" t="s">
        <v>24</v>
      </c>
      <c r="AA27" s="35"/>
      <c r="AB27" s="35"/>
      <c r="AC27" s="48" t="s">
        <v>25</v>
      </c>
    </row>
    <row r="28" spans="1:34" ht="25.5" customHeight="1" x14ac:dyDescent="0.25">
      <c r="A28" s="46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3" t="s">
        <v>27</v>
      </c>
      <c r="Q28" s="54"/>
      <c r="R28" s="55"/>
      <c r="S28" s="53" t="s">
        <v>28</v>
      </c>
      <c r="T28" s="55"/>
      <c r="U28" s="53" t="s">
        <v>29</v>
      </c>
      <c r="V28" s="55"/>
      <c r="W28" s="51" t="s">
        <v>30</v>
      </c>
      <c r="X28" s="52"/>
      <c r="Y28" s="42" t="s">
        <v>31</v>
      </c>
      <c r="Z28" s="43"/>
      <c r="AA28" s="36" t="s">
        <v>32</v>
      </c>
      <c r="AB28" s="36" t="s">
        <v>33</v>
      </c>
      <c r="AC28" s="49"/>
    </row>
    <row r="29" spans="1:34" ht="52.8" x14ac:dyDescent="0.25">
      <c r="A29" s="47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31" t="s">
        <v>34</v>
      </c>
      <c r="Q29" s="20" t="s">
        <v>35</v>
      </c>
      <c r="R29" s="31" t="s">
        <v>36</v>
      </c>
      <c r="S29" s="31" t="s">
        <v>37</v>
      </c>
      <c r="T29" s="20" t="s">
        <v>38</v>
      </c>
      <c r="U29" s="31" t="s">
        <v>39</v>
      </c>
      <c r="V29" s="31" t="s">
        <v>40</v>
      </c>
      <c r="W29" s="31" t="s">
        <v>41</v>
      </c>
      <c r="X29" s="20" t="s">
        <v>42</v>
      </c>
      <c r="Y29" s="44"/>
      <c r="Z29" s="44"/>
      <c r="AA29" s="34"/>
      <c r="AB29" s="34"/>
      <c r="AC29" s="50"/>
    </row>
    <row r="30" spans="1:34" ht="39.6" x14ac:dyDescent="0.25">
      <c r="A30" s="21">
        <f>IF(D30&lt;&gt;0,1,0)</f>
        <v>1</v>
      </c>
      <c r="B30" s="28" t="s">
        <v>88</v>
      </c>
      <c r="C30" s="17" t="s">
        <v>112</v>
      </c>
      <c r="D30" s="17" t="s">
        <v>113</v>
      </c>
      <c r="E30" s="25" t="s">
        <v>55</v>
      </c>
      <c r="F30" s="18"/>
      <c r="G30" s="17"/>
      <c r="H30" s="17"/>
      <c r="I30" s="18">
        <v>598</v>
      </c>
      <c r="J30" s="41">
        <v>3</v>
      </c>
      <c r="K30" s="18" t="s">
        <v>58</v>
      </c>
      <c r="L30" s="18" t="s">
        <v>64</v>
      </c>
      <c r="M30" s="18" t="s">
        <v>60</v>
      </c>
      <c r="N30" s="18" t="s">
        <v>95</v>
      </c>
      <c r="O30" s="18" t="s">
        <v>105</v>
      </c>
      <c r="P30" s="30"/>
      <c r="Q30" s="30" t="s">
        <v>161</v>
      </c>
      <c r="R30" s="30" t="s">
        <v>58</v>
      </c>
      <c r="S30" s="30" t="s">
        <v>67</v>
      </c>
      <c r="T30" s="30" t="s">
        <v>60</v>
      </c>
      <c r="U30" s="30" t="s">
        <v>53</v>
      </c>
      <c r="V30" s="30" t="s">
        <v>58</v>
      </c>
      <c r="W30" s="30" t="s">
        <v>53</v>
      </c>
      <c r="X30" s="30" t="s">
        <v>58</v>
      </c>
      <c r="Y30" s="30"/>
      <c r="Z30" s="30" t="s">
        <v>58</v>
      </c>
      <c r="AA30" s="30"/>
      <c r="AB30" s="30"/>
      <c r="AC30" s="18"/>
    </row>
    <row r="31" spans="1:34" ht="39.6" x14ac:dyDescent="0.25">
      <c r="A31" s="21">
        <f>IF(D31&lt;&gt;0,A30+1,0)</f>
        <v>2</v>
      </c>
      <c r="B31" s="28" t="s">
        <v>54</v>
      </c>
      <c r="C31" s="24" t="s">
        <v>114</v>
      </c>
      <c r="D31" s="17" t="s">
        <v>115</v>
      </c>
      <c r="E31" s="25" t="s">
        <v>55</v>
      </c>
      <c r="F31" s="18"/>
      <c r="G31" s="24"/>
      <c r="H31" s="24"/>
      <c r="I31" s="26">
        <v>235</v>
      </c>
      <c r="J31" s="40">
        <v>2</v>
      </c>
      <c r="K31" s="18" t="s">
        <v>53</v>
      </c>
      <c r="L31" s="18" t="s">
        <v>56</v>
      </c>
      <c r="M31" s="18" t="s">
        <v>60</v>
      </c>
      <c r="N31" s="18" t="s">
        <v>95</v>
      </c>
      <c r="O31" s="18" t="s">
        <v>105</v>
      </c>
      <c r="P31" s="30" t="s">
        <v>158</v>
      </c>
      <c r="Q31" s="30" t="s">
        <v>161</v>
      </c>
      <c r="R31" s="30" t="s">
        <v>58</v>
      </c>
      <c r="S31" s="30" t="s">
        <v>67</v>
      </c>
      <c r="T31" s="30" t="s">
        <v>60</v>
      </c>
      <c r="U31" s="30" t="s">
        <v>53</v>
      </c>
      <c r="V31" s="30" t="s">
        <v>58</v>
      </c>
      <c r="W31" s="30" t="s">
        <v>53</v>
      </c>
      <c r="X31" s="30" t="s">
        <v>58</v>
      </c>
      <c r="Y31" s="30"/>
      <c r="Z31" s="30" t="s">
        <v>58</v>
      </c>
      <c r="AA31" s="30"/>
      <c r="AB31" s="30"/>
      <c r="AC31" s="30"/>
    </row>
    <row r="32" spans="1:34" ht="39.6" x14ac:dyDescent="0.25">
      <c r="A32" s="21">
        <f t="shared" ref="A32:A56" si="0">IF(D32&lt;&gt;0,A31+1,0)</f>
        <v>3</v>
      </c>
      <c r="B32" s="28" t="s">
        <v>54</v>
      </c>
      <c r="C32" s="24" t="s">
        <v>116</v>
      </c>
      <c r="D32" s="17" t="s">
        <v>115</v>
      </c>
      <c r="E32" s="25" t="s">
        <v>55</v>
      </c>
      <c r="F32" s="18"/>
      <c r="G32" s="17"/>
      <c r="H32" s="24"/>
      <c r="I32" s="26">
        <v>69</v>
      </c>
      <c r="J32" s="40">
        <v>1</v>
      </c>
      <c r="K32" s="18" t="s">
        <v>53</v>
      </c>
      <c r="L32" s="18" t="s">
        <v>56</v>
      </c>
      <c r="M32" s="18" t="s">
        <v>60</v>
      </c>
      <c r="N32" s="18" t="s">
        <v>95</v>
      </c>
      <c r="O32" s="18" t="s">
        <v>105</v>
      </c>
      <c r="P32" s="30" t="s">
        <v>158</v>
      </c>
      <c r="Q32" s="30" t="s">
        <v>161</v>
      </c>
      <c r="R32" s="30" t="s">
        <v>58</v>
      </c>
      <c r="S32" s="30" t="s">
        <v>67</v>
      </c>
      <c r="T32" s="30" t="s">
        <v>60</v>
      </c>
      <c r="U32" s="30" t="s">
        <v>53</v>
      </c>
      <c r="V32" s="30" t="s">
        <v>58</v>
      </c>
      <c r="W32" s="30" t="s">
        <v>53</v>
      </c>
      <c r="X32" s="30" t="s">
        <v>58</v>
      </c>
      <c r="Y32" s="30"/>
      <c r="Z32" s="30" t="s">
        <v>58</v>
      </c>
      <c r="AA32" s="30"/>
      <c r="AB32" s="30"/>
      <c r="AC32" s="30"/>
    </row>
    <row r="33" spans="1:29" ht="39.6" x14ac:dyDescent="0.25">
      <c r="A33" s="21">
        <f t="shared" si="0"/>
        <v>4</v>
      </c>
      <c r="B33" s="28" t="s">
        <v>86</v>
      </c>
      <c r="C33" s="24" t="s">
        <v>117</v>
      </c>
      <c r="D33" s="17" t="s">
        <v>115</v>
      </c>
      <c r="E33" s="25" t="s">
        <v>55</v>
      </c>
      <c r="F33" s="18"/>
      <c r="G33" s="17"/>
      <c r="H33" s="24"/>
      <c r="I33" s="26">
        <v>81</v>
      </c>
      <c r="J33" s="40">
        <v>1</v>
      </c>
      <c r="K33" s="18" t="s">
        <v>53</v>
      </c>
      <c r="L33" s="18" t="s">
        <v>56</v>
      </c>
      <c r="M33" s="18" t="s">
        <v>60</v>
      </c>
      <c r="N33" s="18" t="s">
        <v>95</v>
      </c>
      <c r="O33" s="18" t="s">
        <v>105</v>
      </c>
      <c r="P33" s="30" t="s">
        <v>158</v>
      </c>
      <c r="Q33" s="30" t="s">
        <v>161</v>
      </c>
      <c r="R33" s="30" t="s">
        <v>58</v>
      </c>
      <c r="S33" s="30" t="s">
        <v>67</v>
      </c>
      <c r="T33" s="30" t="s">
        <v>60</v>
      </c>
      <c r="U33" s="30" t="s">
        <v>53</v>
      </c>
      <c r="V33" s="30" t="s">
        <v>58</v>
      </c>
      <c r="W33" s="30" t="s">
        <v>53</v>
      </c>
      <c r="X33" s="30" t="s">
        <v>58</v>
      </c>
      <c r="Y33" s="30"/>
      <c r="Z33" s="30" t="s">
        <v>58</v>
      </c>
      <c r="AA33" s="30"/>
      <c r="AB33" s="30"/>
      <c r="AC33" s="30"/>
    </row>
    <row r="34" spans="1:29" ht="39.6" x14ac:dyDescent="0.25">
      <c r="A34" s="21">
        <f>IF(D34&lt;&gt;0,A33+1,0)</f>
        <v>5</v>
      </c>
      <c r="B34" s="28" t="s">
        <v>62</v>
      </c>
      <c r="C34" s="24" t="s">
        <v>118</v>
      </c>
      <c r="D34" s="17" t="s">
        <v>115</v>
      </c>
      <c r="E34" s="25" t="s">
        <v>55</v>
      </c>
      <c r="F34" s="18"/>
      <c r="G34" s="17"/>
      <c r="H34" s="24"/>
      <c r="I34" s="26">
        <v>1009</v>
      </c>
      <c r="J34" s="40">
        <v>1</v>
      </c>
      <c r="K34" s="18" t="s">
        <v>53</v>
      </c>
      <c r="L34" s="18" t="s">
        <v>56</v>
      </c>
      <c r="M34" s="18" t="s">
        <v>60</v>
      </c>
      <c r="N34" s="18" t="s">
        <v>95</v>
      </c>
      <c r="O34" s="18" t="s">
        <v>105</v>
      </c>
      <c r="P34" s="30"/>
      <c r="Q34" s="30" t="s">
        <v>161</v>
      </c>
      <c r="R34" s="30" t="s">
        <v>58</v>
      </c>
      <c r="S34" s="30" t="s">
        <v>67</v>
      </c>
      <c r="T34" s="30" t="s">
        <v>60</v>
      </c>
      <c r="U34" s="30" t="s">
        <v>53</v>
      </c>
      <c r="V34" s="30" t="s">
        <v>58</v>
      </c>
      <c r="W34" s="30" t="s">
        <v>53</v>
      </c>
      <c r="X34" s="30" t="s">
        <v>58</v>
      </c>
      <c r="Y34" s="30"/>
      <c r="Z34" s="30" t="s">
        <v>58</v>
      </c>
      <c r="AA34" s="30"/>
      <c r="AB34" s="30"/>
      <c r="AC34" s="30"/>
    </row>
    <row r="35" spans="1:29" ht="39.6" x14ac:dyDescent="0.25">
      <c r="A35" s="21">
        <f t="shared" si="0"/>
        <v>6</v>
      </c>
      <c r="B35" s="28" t="s">
        <v>54</v>
      </c>
      <c r="C35" s="24" t="s">
        <v>119</v>
      </c>
      <c r="D35" s="17" t="s">
        <v>120</v>
      </c>
      <c r="E35" s="25" t="s">
        <v>55</v>
      </c>
      <c r="F35" s="18"/>
      <c r="G35" s="17"/>
      <c r="H35" s="24"/>
      <c r="I35" s="26">
        <v>236</v>
      </c>
      <c r="J35" s="40">
        <v>1</v>
      </c>
      <c r="K35" s="18" t="s">
        <v>53</v>
      </c>
      <c r="L35" s="18" t="s">
        <v>56</v>
      </c>
      <c r="M35" s="18" t="s">
        <v>60</v>
      </c>
      <c r="N35" s="18" t="s">
        <v>95</v>
      </c>
      <c r="O35" s="18" t="s">
        <v>105</v>
      </c>
      <c r="P35" s="30"/>
      <c r="Q35" s="30" t="s">
        <v>161</v>
      </c>
      <c r="R35" s="30" t="s">
        <v>58</v>
      </c>
      <c r="S35" s="30" t="s">
        <v>59</v>
      </c>
      <c r="T35" s="30" t="s">
        <v>60</v>
      </c>
      <c r="U35" s="30" t="s">
        <v>53</v>
      </c>
      <c r="V35" s="30" t="s">
        <v>58</v>
      </c>
      <c r="W35" s="30" t="s">
        <v>53</v>
      </c>
      <c r="X35" s="30" t="s">
        <v>58</v>
      </c>
      <c r="Y35" s="30"/>
      <c r="Z35" s="30" t="s">
        <v>58</v>
      </c>
      <c r="AA35" s="30"/>
      <c r="AB35" s="30"/>
      <c r="AC35" s="30"/>
    </row>
    <row r="36" spans="1:29" ht="39.6" x14ac:dyDescent="0.25">
      <c r="A36" s="21">
        <f t="shared" si="0"/>
        <v>7</v>
      </c>
      <c r="B36" s="28" t="s">
        <v>80</v>
      </c>
      <c r="C36" s="24" t="s">
        <v>121</v>
      </c>
      <c r="D36" s="17" t="s">
        <v>120</v>
      </c>
      <c r="E36" s="25" t="s">
        <v>55</v>
      </c>
      <c r="F36" s="18"/>
      <c r="G36" s="17"/>
      <c r="H36" s="24"/>
      <c r="I36" s="26">
        <v>143</v>
      </c>
      <c r="J36" s="40">
        <v>1</v>
      </c>
      <c r="K36" s="18" t="s">
        <v>53</v>
      </c>
      <c r="L36" s="18" t="s">
        <v>56</v>
      </c>
      <c r="M36" s="18" t="s">
        <v>60</v>
      </c>
      <c r="N36" s="18" t="s">
        <v>95</v>
      </c>
      <c r="O36" s="18" t="s">
        <v>105</v>
      </c>
      <c r="P36" s="30"/>
      <c r="Q36" s="30" t="s">
        <v>161</v>
      </c>
      <c r="R36" s="30" t="s">
        <v>58</v>
      </c>
      <c r="S36" s="30" t="s">
        <v>59</v>
      </c>
      <c r="T36" s="30" t="s">
        <v>60</v>
      </c>
      <c r="U36" s="30" t="s">
        <v>53</v>
      </c>
      <c r="V36" s="30" t="s">
        <v>58</v>
      </c>
      <c r="W36" s="30" t="s">
        <v>53</v>
      </c>
      <c r="X36" s="30" t="s">
        <v>58</v>
      </c>
      <c r="Y36" s="30"/>
      <c r="Z36" s="30" t="s">
        <v>58</v>
      </c>
      <c r="AA36" s="30"/>
      <c r="AB36" s="30"/>
      <c r="AC36" s="30"/>
    </row>
    <row r="37" spans="1:29" ht="39.6" x14ac:dyDescent="0.25">
      <c r="A37" s="21">
        <f t="shared" si="0"/>
        <v>8</v>
      </c>
      <c r="B37" s="28" t="s">
        <v>62</v>
      </c>
      <c r="C37" s="24" t="s">
        <v>122</v>
      </c>
      <c r="D37" s="17" t="s">
        <v>120</v>
      </c>
      <c r="E37" s="25" t="s">
        <v>55</v>
      </c>
      <c r="F37" s="18"/>
      <c r="G37" s="17"/>
      <c r="H37" s="24"/>
      <c r="I37" s="26">
        <v>202</v>
      </c>
      <c r="J37" s="40">
        <v>1</v>
      </c>
      <c r="K37" s="18" t="s">
        <v>53</v>
      </c>
      <c r="L37" s="18" t="s">
        <v>56</v>
      </c>
      <c r="M37" s="18" t="s">
        <v>60</v>
      </c>
      <c r="N37" s="18" t="s">
        <v>95</v>
      </c>
      <c r="O37" s="18" t="s">
        <v>105</v>
      </c>
      <c r="P37" s="30"/>
      <c r="Q37" s="30" t="s">
        <v>161</v>
      </c>
      <c r="R37" s="30" t="s">
        <v>58</v>
      </c>
      <c r="S37" s="30" t="s">
        <v>67</v>
      </c>
      <c r="T37" s="30" t="s">
        <v>60</v>
      </c>
      <c r="U37" s="30" t="s">
        <v>53</v>
      </c>
      <c r="V37" s="30" t="s">
        <v>58</v>
      </c>
      <c r="W37" s="30" t="s">
        <v>53</v>
      </c>
      <c r="X37" s="30" t="s">
        <v>58</v>
      </c>
      <c r="Y37" s="30"/>
      <c r="Z37" s="30" t="s">
        <v>58</v>
      </c>
      <c r="AA37" s="30"/>
      <c r="AB37" s="30"/>
      <c r="AC37" s="30"/>
    </row>
    <row r="38" spans="1:29" ht="39.6" x14ac:dyDescent="0.25">
      <c r="A38" s="21">
        <f t="shared" si="0"/>
        <v>9</v>
      </c>
      <c r="B38" s="28" t="s">
        <v>62</v>
      </c>
      <c r="C38" s="24" t="s">
        <v>123</v>
      </c>
      <c r="D38" s="17" t="s">
        <v>120</v>
      </c>
      <c r="E38" s="25" t="s">
        <v>55</v>
      </c>
      <c r="F38" s="18"/>
      <c r="G38" s="17"/>
      <c r="H38" s="24"/>
      <c r="I38" s="26">
        <v>770</v>
      </c>
      <c r="J38" s="40">
        <v>1</v>
      </c>
      <c r="K38" s="18" t="s">
        <v>53</v>
      </c>
      <c r="L38" s="18" t="s">
        <v>56</v>
      </c>
      <c r="M38" s="18" t="s">
        <v>60</v>
      </c>
      <c r="N38" s="18" t="s">
        <v>95</v>
      </c>
      <c r="O38" s="18" t="s">
        <v>105</v>
      </c>
      <c r="P38" s="30"/>
      <c r="Q38" s="30" t="s">
        <v>161</v>
      </c>
      <c r="R38" s="30" t="s">
        <v>58</v>
      </c>
      <c r="S38" s="30" t="s">
        <v>67</v>
      </c>
      <c r="T38" s="30" t="s">
        <v>60</v>
      </c>
      <c r="U38" s="30" t="s">
        <v>53</v>
      </c>
      <c r="V38" s="30" t="s">
        <v>58</v>
      </c>
      <c r="W38" s="30" t="s">
        <v>53</v>
      </c>
      <c r="X38" s="30" t="s">
        <v>58</v>
      </c>
      <c r="Y38" s="30"/>
      <c r="Z38" s="30" t="s">
        <v>58</v>
      </c>
      <c r="AA38" s="30"/>
      <c r="AB38" s="30"/>
      <c r="AC38" s="30"/>
    </row>
    <row r="39" spans="1:29" ht="39.6" x14ac:dyDescent="0.25">
      <c r="A39" s="21">
        <f t="shared" si="0"/>
        <v>10</v>
      </c>
      <c r="B39" s="28" t="s">
        <v>80</v>
      </c>
      <c r="C39" s="24" t="s">
        <v>124</v>
      </c>
      <c r="D39" s="17" t="s">
        <v>125</v>
      </c>
      <c r="E39" s="25" t="s">
        <v>55</v>
      </c>
      <c r="F39" s="18"/>
      <c r="G39" s="17"/>
      <c r="H39" s="24"/>
      <c r="I39" s="26">
        <v>220</v>
      </c>
      <c r="J39" s="40">
        <v>2</v>
      </c>
      <c r="K39" s="18" t="s">
        <v>58</v>
      </c>
      <c r="L39" s="18" t="s">
        <v>56</v>
      </c>
      <c r="M39" s="18" t="s">
        <v>60</v>
      </c>
      <c r="N39" s="18" t="s">
        <v>95</v>
      </c>
      <c r="O39" s="18" t="s">
        <v>104</v>
      </c>
      <c r="P39" s="30"/>
      <c r="Q39" s="30" t="s">
        <v>161</v>
      </c>
      <c r="R39" s="30" t="s">
        <v>58</v>
      </c>
      <c r="S39" s="30" t="s">
        <v>59</v>
      </c>
      <c r="T39" s="30" t="s">
        <v>60</v>
      </c>
      <c r="U39" s="30" t="s">
        <v>53</v>
      </c>
      <c r="V39" s="30" t="s">
        <v>58</v>
      </c>
      <c r="W39" s="30" t="s">
        <v>53</v>
      </c>
      <c r="X39" s="30" t="s">
        <v>58</v>
      </c>
      <c r="Y39" s="30"/>
      <c r="Z39" s="30" t="s">
        <v>58</v>
      </c>
      <c r="AA39" s="30"/>
      <c r="AB39" s="30"/>
      <c r="AC39" s="30"/>
    </row>
    <row r="40" spans="1:29" ht="39.6" x14ac:dyDescent="0.25">
      <c r="A40" s="21">
        <f t="shared" si="0"/>
        <v>11</v>
      </c>
      <c r="B40" s="28" t="s">
        <v>86</v>
      </c>
      <c r="C40" s="24" t="s">
        <v>126</v>
      </c>
      <c r="D40" s="17" t="s">
        <v>127</v>
      </c>
      <c r="E40" s="25" t="s">
        <v>55</v>
      </c>
      <c r="F40" s="18"/>
      <c r="G40" s="17"/>
      <c r="H40" s="24"/>
      <c r="I40" s="26">
        <v>64</v>
      </c>
      <c r="J40" s="40">
        <v>1</v>
      </c>
      <c r="K40" s="18" t="s">
        <v>58</v>
      </c>
      <c r="L40" s="18" t="s">
        <v>56</v>
      </c>
      <c r="M40" s="18" t="s">
        <v>60</v>
      </c>
      <c r="N40" s="18" t="s">
        <v>95</v>
      </c>
      <c r="O40" s="18" t="s">
        <v>104</v>
      </c>
      <c r="P40" s="30"/>
      <c r="Q40" s="30" t="s">
        <v>161</v>
      </c>
      <c r="R40" s="30" t="s">
        <v>58</v>
      </c>
      <c r="S40" s="30" t="s">
        <v>59</v>
      </c>
      <c r="T40" s="30" t="s">
        <v>60</v>
      </c>
      <c r="U40" s="30" t="s">
        <v>53</v>
      </c>
      <c r="V40" s="30" t="s">
        <v>58</v>
      </c>
      <c r="W40" s="30" t="s">
        <v>53</v>
      </c>
      <c r="X40" s="30" t="s">
        <v>58</v>
      </c>
      <c r="Y40" s="30"/>
      <c r="Z40" s="30" t="s">
        <v>58</v>
      </c>
      <c r="AA40" s="30"/>
      <c r="AB40" s="30"/>
      <c r="AC40" s="30"/>
    </row>
    <row r="41" spans="1:29" ht="39.6" x14ac:dyDescent="0.25">
      <c r="A41" s="21">
        <f t="shared" si="0"/>
        <v>12</v>
      </c>
      <c r="B41" s="28" t="s">
        <v>62</v>
      </c>
      <c r="C41" s="24" t="s">
        <v>128</v>
      </c>
      <c r="D41" s="17" t="s">
        <v>129</v>
      </c>
      <c r="E41" s="25" t="s">
        <v>55</v>
      </c>
      <c r="F41" s="18"/>
      <c r="G41" s="17"/>
      <c r="H41" s="24"/>
      <c r="I41" s="26">
        <v>220</v>
      </c>
      <c r="J41" s="40">
        <v>1</v>
      </c>
      <c r="K41" s="18" t="s">
        <v>53</v>
      </c>
      <c r="L41" s="18" t="s">
        <v>56</v>
      </c>
      <c r="M41" s="18" t="s">
        <v>60</v>
      </c>
      <c r="N41" s="18" t="s">
        <v>95</v>
      </c>
      <c r="O41" s="18" t="s">
        <v>108</v>
      </c>
      <c r="P41" s="30"/>
      <c r="Q41" s="30" t="s">
        <v>161</v>
      </c>
      <c r="R41" s="30" t="s">
        <v>58</v>
      </c>
      <c r="S41" s="30" t="s">
        <v>67</v>
      </c>
      <c r="T41" s="30" t="s">
        <v>60</v>
      </c>
      <c r="U41" s="30" t="s">
        <v>53</v>
      </c>
      <c r="V41" s="30" t="s">
        <v>58</v>
      </c>
      <c r="W41" s="30" t="s">
        <v>53</v>
      </c>
      <c r="X41" s="30" t="s">
        <v>58</v>
      </c>
      <c r="Y41" s="30"/>
      <c r="Z41" s="30" t="s">
        <v>58</v>
      </c>
      <c r="AA41" s="30"/>
      <c r="AB41" s="30"/>
      <c r="AC41" s="30"/>
    </row>
    <row r="42" spans="1:29" ht="39.6" x14ac:dyDescent="0.25">
      <c r="A42" s="21">
        <f t="shared" si="0"/>
        <v>13</v>
      </c>
      <c r="B42" s="28" t="s">
        <v>62</v>
      </c>
      <c r="C42" s="24" t="s">
        <v>130</v>
      </c>
      <c r="D42" s="17" t="s">
        <v>115</v>
      </c>
      <c r="E42" s="25" t="s">
        <v>55</v>
      </c>
      <c r="F42" s="18"/>
      <c r="G42" s="17"/>
      <c r="H42" s="24"/>
      <c r="I42" s="26">
        <v>56</v>
      </c>
      <c r="J42" s="40">
        <v>1</v>
      </c>
      <c r="K42" s="18" t="s">
        <v>53</v>
      </c>
      <c r="L42" s="18" t="s">
        <v>56</v>
      </c>
      <c r="M42" s="18" t="s">
        <v>60</v>
      </c>
      <c r="N42" s="18" t="s">
        <v>95</v>
      </c>
      <c r="O42" s="18" t="s">
        <v>103</v>
      </c>
      <c r="P42" s="30"/>
      <c r="Q42" s="30" t="s">
        <v>161</v>
      </c>
      <c r="R42" s="30" t="s">
        <v>58</v>
      </c>
      <c r="S42" s="30" t="s">
        <v>59</v>
      </c>
      <c r="T42" s="30" t="s">
        <v>60</v>
      </c>
      <c r="U42" s="30" t="s">
        <v>58</v>
      </c>
      <c r="V42" s="30"/>
      <c r="W42" s="30"/>
      <c r="X42" s="30"/>
      <c r="Y42" s="30"/>
      <c r="Z42" s="30" t="s">
        <v>58</v>
      </c>
      <c r="AA42" s="30"/>
      <c r="AB42" s="30"/>
      <c r="AC42" s="30"/>
    </row>
    <row r="43" spans="1:29" ht="39.6" x14ac:dyDescent="0.25">
      <c r="A43" s="21">
        <f t="shared" si="0"/>
        <v>14</v>
      </c>
      <c r="B43" s="28" t="s">
        <v>62</v>
      </c>
      <c r="C43" s="24" t="s">
        <v>130</v>
      </c>
      <c r="D43" s="17" t="s">
        <v>120</v>
      </c>
      <c r="E43" s="25" t="s">
        <v>55</v>
      </c>
      <c r="F43" s="18"/>
      <c r="G43" s="17"/>
      <c r="H43" s="24"/>
      <c r="I43" s="26">
        <v>93</v>
      </c>
      <c r="J43" s="40">
        <v>1</v>
      </c>
      <c r="K43" s="18" t="s">
        <v>53</v>
      </c>
      <c r="L43" s="18" t="s">
        <v>56</v>
      </c>
      <c r="M43" s="18" t="s">
        <v>60</v>
      </c>
      <c r="N43" s="18" t="s">
        <v>95</v>
      </c>
      <c r="O43" s="18" t="s">
        <v>103</v>
      </c>
      <c r="P43" s="30"/>
      <c r="Q43" s="30" t="s">
        <v>161</v>
      </c>
      <c r="R43" s="30" t="s">
        <v>58</v>
      </c>
      <c r="S43" s="30" t="s">
        <v>59</v>
      </c>
      <c r="T43" s="30" t="s">
        <v>60</v>
      </c>
      <c r="U43" s="30" t="s">
        <v>58</v>
      </c>
      <c r="V43" s="30"/>
      <c r="W43" s="30"/>
      <c r="X43" s="30"/>
      <c r="Y43" s="30"/>
      <c r="Z43" s="30" t="s">
        <v>58</v>
      </c>
      <c r="AA43" s="30"/>
      <c r="AB43" s="30"/>
      <c r="AC43" s="30"/>
    </row>
    <row r="44" spans="1:29" ht="39.6" x14ac:dyDescent="0.25">
      <c r="A44" s="21">
        <f t="shared" si="0"/>
        <v>15</v>
      </c>
      <c r="B44" s="28" t="s">
        <v>92</v>
      </c>
      <c r="C44" s="24" t="s">
        <v>131</v>
      </c>
      <c r="D44" s="17" t="s">
        <v>113</v>
      </c>
      <c r="E44" s="25" t="s">
        <v>55</v>
      </c>
      <c r="F44" s="18"/>
      <c r="G44" s="17"/>
      <c r="H44" s="24"/>
      <c r="I44" s="26">
        <v>14</v>
      </c>
      <c r="J44" s="40">
        <v>1</v>
      </c>
      <c r="K44" s="18" t="s">
        <v>53</v>
      </c>
      <c r="L44" s="18" t="s">
        <v>56</v>
      </c>
      <c r="M44" s="18" t="s">
        <v>60</v>
      </c>
      <c r="N44" s="18" t="s">
        <v>95</v>
      </c>
      <c r="O44" s="18" t="s">
        <v>103</v>
      </c>
      <c r="P44" s="30"/>
      <c r="Q44" s="30" t="s">
        <v>161</v>
      </c>
      <c r="R44" s="30" t="s">
        <v>58</v>
      </c>
      <c r="S44" s="30" t="s">
        <v>59</v>
      </c>
      <c r="T44" s="30" t="s">
        <v>60</v>
      </c>
      <c r="U44" s="30" t="s">
        <v>58</v>
      </c>
      <c r="V44" s="30"/>
      <c r="W44" s="30"/>
      <c r="X44" s="30"/>
      <c r="Y44" s="30"/>
      <c r="Z44" s="30" t="s">
        <v>58</v>
      </c>
      <c r="AA44" s="30"/>
      <c r="AB44" s="30"/>
      <c r="AC44" s="30"/>
    </row>
    <row r="45" spans="1:29" ht="39.6" x14ac:dyDescent="0.25">
      <c r="A45" s="21">
        <f t="shared" si="0"/>
        <v>16</v>
      </c>
      <c r="B45" s="28" t="s">
        <v>92</v>
      </c>
      <c r="C45" s="24" t="s">
        <v>132</v>
      </c>
      <c r="D45" s="17" t="s">
        <v>133</v>
      </c>
      <c r="E45" s="25" t="s">
        <v>55</v>
      </c>
      <c r="F45" s="18"/>
      <c r="G45" s="17"/>
      <c r="H45" s="24"/>
      <c r="I45" s="26">
        <v>213</v>
      </c>
      <c r="J45" s="40">
        <v>2</v>
      </c>
      <c r="K45" s="18" t="s">
        <v>53</v>
      </c>
      <c r="L45" s="18" t="s">
        <v>56</v>
      </c>
      <c r="M45" s="18" t="s">
        <v>60</v>
      </c>
      <c r="N45" s="18" t="s">
        <v>95</v>
      </c>
      <c r="O45" s="18" t="s">
        <v>104</v>
      </c>
      <c r="P45" s="30"/>
      <c r="Q45" s="30" t="s">
        <v>161</v>
      </c>
      <c r="R45" s="30" t="s">
        <v>58</v>
      </c>
      <c r="S45" s="30" t="s">
        <v>59</v>
      </c>
      <c r="T45" s="30" t="s">
        <v>60</v>
      </c>
      <c r="U45" s="30" t="s">
        <v>53</v>
      </c>
      <c r="V45" s="30" t="s">
        <v>58</v>
      </c>
      <c r="W45" s="30" t="s">
        <v>53</v>
      </c>
      <c r="X45" s="30" t="s">
        <v>58</v>
      </c>
      <c r="Y45" s="30"/>
      <c r="Z45" s="30" t="s">
        <v>58</v>
      </c>
      <c r="AA45" s="30"/>
      <c r="AB45" s="30"/>
      <c r="AC45" s="30"/>
    </row>
    <row r="46" spans="1:29" ht="39.6" x14ac:dyDescent="0.25">
      <c r="A46" s="21">
        <f t="shared" si="0"/>
        <v>17</v>
      </c>
      <c r="B46" s="28" t="s">
        <v>92</v>
      </c>
      <c r="C46" s="24" t="s">
        <v>134</v>
      </c>
      <c r="D46" s="17" t="s">
        <v>135</v>
      </c>
      <c r="E46" s="25" t="s">
        <v>55</v>
      </c>
      <c r="F46" s="18"/>
      <c r="G46" s="17"/>
      <c r="H46" s="24"/>
      <c r="I46" s="26">
        <v>228</v>
      </c>
      <c r="J46" s="40">
        <v>2</v>
      </c>
      <c r="K46" s="18" t="s">
        <v>58</v>
      </c>
      <c r="L46" s="18" t="s">
        <v>56</v>
      </c>
      <c r="M46" s="18" t="s">
        <v>60</v>
      </c>
      <c r="N46" s="18" t="s">
        <v>95</v>
      </c>
      <c r="O46" s="18" t="s">
        <v>104</v>
      </c>
      <c r="P46" s="30" t="s">
        <v>158</v>
      </c>
      <c r="Q46" s="30" t="s">
        <v>161</v>
      </c>
      <c r="R46" s="30" t="s">
        <v>58</v>
      </c>
      <c r="S46" s="30" t="s">
        <v>67</v>
      </c>
      <c r="T46" s="30" t="s">
        <v>60</v>
      </c>
      <c r="U46" s="30" t="s">
        <v>53</v>
      </c>
      <c r="V46" s="30" t="s">
        <v>58</v>
      </c>
      <c r="W46" s="30" t="s">
        <v>53</v>
      </c>
      <c r="X46" s="30" t="s">
        <v>58</v>
      </c>
      <c r="Y46" s="30"/>
      <c r="Z46" s="30" t="s">
        <v>58</v>
      </c>
      <c r="AA46" s="30"/>
      <c r="AB46" s="30"/>
      <c r="AC46" s="30"/>
    </row>
    <row r="47" spans="1:29" ht="39.6" x14ac:dyDescent="0.25">
      <c r="A47" s="21">
        <f t="shared" si="0"/>
        <v>18</v>
      </c>
      <c r="B47" s="28" t="s">
        <v>92</v>
      </c>
      <c r="C47" s="24" t="s">
        <v>136</v>
      </c>
      <c r="D47" s="17" t="s">
        <v>133</v>
      </c>
      <c r="E47" s="25" t="s">
        <v>55</v>
      </c>
      <c r="F47" s="18"/>
      <c r="G47" s="17"/>
      <c r="H47" s="24"/>
      <c r="I47" s="26">
        <v>235</v>
      </c>
      <c r="J47" s="40">
        <v>2</v>
      </c>
      <c r="K47" s="18" t="s">
        <v>58</v>
      </c>
      <c r="L47" s="18" t="s">
        <v>56</v>
      </c>
      <c r="M47" s="18" t="s">
        <v>60</v>
      </c>
      <c r="N47" s="18" t="s">
        <v>95</v>
      </c>
      <c r="O47" s="18" t="s">
        <v>103</v>
      </c>
      <c r="P47" s="30"/>
      <c r="Q47" s="30" t="s">
        <v>161</v>
      </c>
      <c r="R47" s="30" t="s">
        <v>58</v>
      </c>
      <c r="S47" s="30" t="s">
        <v>59</v>
      </c>
      <c r="T47" s="30" t="s">
        <v>60</v>
      </c>
      <c r="U47" s="30" t="s">
        <v>58</v>
      </c>
      <c r="V47" s="30"/>
      <c r="W47" s="30"/>
      <c r="X47" s="30"/>
      <c r="Y47" s="30"/>
      <c r="Z47" s="12" t="s">
        <v>58</v>
      </c>
      <c r="AA47" s="30"/>
      <c r="AB47" s="30"/>
      <c r="AC47" s="30"/>
    </row>
    <row r="48" spans="1:29" ht="39.6" x14ac:dyDescent="0.25">
      <c r="A48" s="21">
        <f t="shared" si="0"/>
        <v>19</v>
      </c>
      <c r="B48" s="28" t="s">
        <v>80</v>
      </c>
      <c r="C48" s="24" t="s">
        <v>137</v>
      </c>
      <c r="D48" s="17" t="s">
        <v>120</v>
      </c>
      <c r="E48" s="25" t="s">
        <v>55</v>
      </c>
      <c r="F48" s="18"/>
      <c r="G48" s="17"/>
      <c r="H48" s="24"/>
      <c r="I48" s="26">
        <v>441</v>
      </c>
      <c r="J48" s="40">
        <v>2</v>
      </c>
      <c r="K48" s="18" t="s">
        <v>53</v>
      </c>
      <c r="L48" s="18" t="s">
        <v>56</v>
      </c>
      <c r="M48" s="18" t="s">
        <v>60</v>
      </c>
      <c r="N48" s="18" t="s">
        <v>95</v>
      </c>
      <c r="O48" s="18" t="s">
        <v>105</v>
      </c>
      <c r="P48" s="30" t="s">
        <v>158</v>
      </c>
      <c r="Q48" s="30" t="s">
        <v>161</v>
      </c>
      <c r="R48" s="30" t="s">
        <v>58</v>
      </c>
      <c r="S48" s="30" t="s">
        <v>67</v>
      </c>
      <c r="T48" s="30" t="s">
        <v>60</v>
      </c>
      <c r="U48" s="30" t="s">
        <v>53</v>
      </c>
      <c r="V48" s="30" t="s">
        <v>58</v>
      </c>
      <c r="W48" s="30" t="s">
        <v>53</v>
      </c>
      <c r="X48" s="30" t="s">
        <v>58</v>
      </c>
      <c r="Y48" s="30"/>
      <c r="Z48" s="30" t="s">
        <v>58</v>
      </c>
      <c r="AA48" s="30"/>
      <c r="AB48" s="30"/>
      <c r="AC48" s="30"/>
    </row>
    <row r="49" spans="1:29" ht="39.6" x14ac:dyDescent="0.25">
      <c r="A49" s="21">
        <f t="shared" si="0"/>
        <v>20</v>
      </c>
      <c r="B49" s="28" t="s">
        <v>86</v>
      </c>
      <c r="C49" s="24" t="s">
        <v>138</v>
      </c>
      <c r="D49" s="17" t="s">
        <v>159</v>
      </c>
      <c r="E49" s="25" t="s">
        <v>55</v>
      </c>
      <c r="F49" s="18"/>
      <c r="G49" s="17"/>
      <c r="H49" s="24"/>
      <c r="I49" s="26">
        <v>205</v>
      </c>
      <c r="J49" s="40">
        <v>2</v>
      </c>
      <c r="K49" s="18" t="s">
        <v>58</v>
      </c>
      <c r="L49" s="18" t="s">
        <v>56</v>
      </c>
      <c r="M49" s="18" t="s">
        <v>60</v>
      </c>
      <c r="N49" s="18" t="s">
        <v>95</v>
      </c>
      <c r="O49" s="18" t="s">
        <v>104</v>
      </c>
      <c r="P49" s="30"/>
      <c r="Q49" s="30" t="s">
        <v>161</v>
      </c>
      <c r="R49" s="30" t="s">
        <v>58</v>
      </c>
      <c r="S49" s="30" t="s">
        <v>59</v>
      </c>
      <c r="T49" s="30" t="s">
        <v>60</v>
      </c>
      <c r="U49" s="30" t="s">
        <v>53</v>
      </c>
      <c r="V49" s="30" t="s">
        <v>58</v>
      </c>
      <c r="W49" s="30" t="s">
        <v>53</v>
      </c>
      <c r="X49" s="30" t="s">
        <v>58</v>
      </c>
      <c r="Y49" s="30"/>
      <c r="Z49" s="30" t="s">
        <v>58</v>
      </c>
      <c r="AA49" s="30"/>
      <c r="AB49" s="30"/>
      <c r="AC49" s="30"/>
    </row>
    <row r="50" spans="1:29" ht="52.8" x14ac:dyDescent="0.25">
      <c r="A50" s="21">
        <f t="shared" si="0"/>
        <v>21</v>
      </c>
      <c r="B50" s="28" t="s">
        <v>86</v>
      </c>
      <c r="C50" s="24" t="s">
        <v>139</v>
      </c>
      <c r="D50" s="17" t="s">
        <v>140</v>
      </c>
      <c r="E50" s="25" t="s">
        <v>63</v>
      </c>
      <c r="F50" s="26" t="s">
        <v>58</v>
      </c>
      <c r="G50" s="17" t="s">
        <v>141</v>
      </c>
      <c r="H50" s="24" t="s">
        <v>142</v>
      </c>
      <c r="I50" s="26">
        <v>310</v>
      </c>
      <c r="J50" s="40">
        <v>1</v>
      </c>
      <c r="K50" s="18" t="s">
        <v>53</v>
      </c>
      <c r="L50" s="18" t="s">
        <v>56</v>
      </c>
      <c r="M50" s="18" t="s">
        <v>60</v>
      </c>
      <c r="N50" s="18" t="s">
        <v>95</v>
      </c>
      <c r="O50" s="18" t="s">
        <v>103</v>
      </c>
      <c r="P50" s="30"/>
      <c r="Q50" s="30" t="s">
        <v>161</v>
      </c>
      <c r="R50" s="30" t="s">
        <v>58</v>
      </c>
      <c r="S50" s="30" t="s">
        <v>67</v>
      </c>
      <c r="T50" s="30" t="s">
        <v>60</v>
      </c>
      <c r="U50" s="30" t="s">
        <v>53</v>
      </c>
      <c r="V50" s="30" t="s">
        <v>58</v>
      </c>
      <c r="W50" s="30" t="s">
        <v>53</v>
      </c>
      <c r="X50" s="30" t="s">
        <v>58</v>
      </c>
      <c r="Y50" s="30"/>
      <c r="Z50" s="30" t="s">
        <v>58</v>
      </c>
      <c r="AA50" s="30"/>
      <c r="AB50" s="30"/>
      <c r="AC50" s="30"/>
    </row>
    <row r="51" spans="1:29" ht="52.8" x14ac:dyDescent="0.25">
      <c r="A51" s="21">
        <f t="shared" si="0"/>
        <v>22</v>
      </c>
      <c r="B51" s="28" t="s">
        <v>86</v>
      </c>
      <c r="C51" s="24" t="s">
        <v>143</v>
      </c>
      <c r="D51" s="17" t="s">
        <v>144</v>
      </c>
      <c r="E51" s="25" t="s">
        <v>63</v>
      </c>
      <c r="F51" s="26" t="s">
        <v>58</v>
      </c>
      <c r="G51" s="17" t="s">
        <v>157</v>
      </c>
      <c r="H51" s="24"/>
      <c r="I51" s="26">
        <v>123</v>
      </c>
      <c r="J51" s="40">
        <v>2</v>
      </c>
      <c r="K51" s="18" t="s">
        <v>58</v>
      </c>
      <c r="L51" s="18" t="s">
        <v>56</v>
      </c>
      <c r="M51" s="18" t="s">
        <v>60</v>
      </c>
      <c r="N51" s="18" t="s">
        <v>95</v>
      </c>
      <c r="O51" s="18" t="s">
        <v>105</v>
      </c>
      <c r="P51" s="30"/>
      <c r="Q51" s="30" t="s">
        <v>161</v>
      </c>
      <c r="R51" s="30" t="s">
        <v>58</v>
      </c>
      <c r="S51" s="30" t="s">
        <v>59</v>
      </c>
      <c r="T51" s="30" t="s">
        <v>60</v>
      </c>
      <c r="U51" s="30" t="s">
        <v>53</v>
      </c>
      <c r="V51" s="30" t="s">
        <v>58</v>
      </c>
      <c r="W51" s="30" t="s">
        <v>53</v>
      </c>
      <c r="X51" s="30" t="s">
        <v>58</v>
      </c>
      <c r="Y51" s="30"/>
      <c r="Z51" s="30" t="s">
        <v>58</v>
      </c>
      <c r="AA51" s="30"/>
      <c r="AB51" s="30"/>
      <c r="AC51" s="30"/>
    </row>
    <row r="52" spans="1:29" ht="52.8" x14ac:dyDescent="0.25">
      <c r="A52" s="21">
        <f t="shared" si="0"/>
        <v>23</v>
      </c>
      <c r="B52" s="28" t="s">
        <v>86</v>
      </c>
      <c r="C52" s="24" t="s">
        <v>145</v>
      </c>
      <c r="D52" s="17" t="s">
        <v>146</v>
      </c>
      <c r="E52" s="25" t="s">
        <v>63</v>
      </c>
      <c r="F52" s="26" t="s">
        <v>58</v>
      </c>
      <c r="G52" s="17" t="s">
        <v>160</v>
      </c>
      <c r="H52" s="24"/>
      <c r="I52" s="26">
        <v>43</v>
      </c>
      <c r="J52" s="40">
        <v>1</v>
      </c>
      <c r="K52" s="18" t="s">
        <v>58</v>
      </c>
      <c r="L52" s="18" t="s">
        <v>56</v>
      </c>
      <c r="M52" s="18" t="s">
        <v>60</v>
      </c>
      <c r="N52" s="18" t="s">
        <v>95</v>
      </c>
      <c r="O52" s="18" t="s">
        <v>104</v>
      </c>
      <c r="P52" s="30"/>
      <c r="Q52" s="30" t="s">
        <v>161</v>
      </c>
      <c r="R52" s="30" t="s">
        <v>58</v>
      </c>
      <c r="S52" s="30" t="s">
        <v>59</v>
      </c>
      <c r="T52" s="30" t="s">
        <v>60</v>
      </c>
      <c r="U52" s="30" t="s">
        <v>53</v>
      </c>
      <c r="V52" s="30" t="s">
        <v>58</v>
      </c>
      <c r="W52" s="30" t="s">
        <v>53</v>
      </c>
      <c r="X52" s="30" t="s">
        <v>58</v>
      </c>
      <c r="Y52" s="30"/>
      <c r="Z52" s="30" t="s">
        <v>58</v>
      </c>
      <c r="AA52" s="30"/>
      <c r="AB52" s="30"/>
      <c r="AC52" s="30"/>
    </row>
    <row r="53" spans="1:29" ht="52.8" x14ac:dyDescent="0.25">
      <c r="A53" s="21">
        <f t="shared" si="0"/>
        <v>24</v>
      </c>
      <c r="B53" s="28" t="s">
        <v>100</v>
      </c>
      <c r="C53" s="24" t="s">
        <v>147</v>
      </c>
      <c r="D53" s="17" t="s">
        <v>140</v>
      </c>
      <c r="E53" s="25" t="s">
        <v>63</v>
      </c>
      <c r="F53" s="26" t="s">
        <v>58</v>
      </c>
      <c r="G53" s="17" t="s">
        <v>141</v>
      </c>
      <c r="H53" s="24" t="s">
        <v>142</v>
      </c>
      <c r="I53" s="26">
        <v>161</v>
      </c>
      <c r="J53" s="40">
        <v>1</v>
      </c>
      <c r="K53" s="18" t="s">
        <v>53</v>
      </c>
      <c r="L53" s="18" t="s">
        <v>56</v>
      </c>
      <c r="M53" s="18" t="s">
        <v>60</v>
      </c>
      <c r="N53" s="18" t="s">
        <v>95</v>
      </c>
      <c r="O53" s="18" t="s">
        <v>103</v>
      </c>
      <c r="P53" s="30"/>
      <c r="Q53" s="30" t="s">
        <v>161</v>
      </c>
      <c r="R53" s="30" t="s">
        <v>58</v>
      </c>
      <c r="S53" s="30" t="s">
        <v>59</v>
      </c>
      <c r="T53" s="30" t="s">
        <v>60</v>
      </c>
      <c r="U53" s="30" t="s">
        <v>53</v>
      </c>
      <c r="V53" s="30" t="s">
        <v>58</v>
      </c>
      <c r="W53" s="30" t="s">
        <v>53</v>
      </c>
      <c r="X53" s="30" t="s">
        <v>58</v>
      </c>
      <c r="Y53" s="30"/>
      <c r="Z53" s="30" t="s">
        <v>58</v>
      </c>
      <c r="AA53" s="30"/>
      <c r="AB53" s="30"/>
      <c r="AC53" s="30"/>
    </row>
    <row r="54" spans="1:29" ht="52.8" x14ac:dyDescent="0.25">
      <c r="A54" s="21">
        <f t="shared" si="0"/>
        <v>25</v>
      </c>
      <c r="B54" s="28" t="s">
        <v>86</v>
      </c>
      <c r="C54" s="24" t="s">
        <v>148</v>
      </c>
      <c r="D54" s="17" t="s">
        <v>149</v>
      </c>
      <c r="E54" s="25" t="s">
        <v>63</v>
      </c>
      <c r="F54" s="26" t="s">
        <v>58</v>
      </c>
      <c r="G54" s="17" t="s">
        <v>150</v>
      </c>
      <c r="H54" s="24" t="s">
        <v>151</v>
      </c>
      <c r="I54" s="26">
        <v>200</v>
      </c>
      <c r="J54" s="40">
        <v>1</v>
      </c>
      <c r="K54" s="18" t="s">
        <v>58</v>
      </c>
      <c r="L54" s="18" t="s">
        <v>56</v>
      </c>
      <c r="M54" s="18" t="s">
        <v>60</v>
      </c>
      <c r="N54" s="18" t="s">
        <v>95</v>
      </c>
      <c r="O54" s="18" t="s">
        <v>107</v>
      </c>
      <c r="P54" s="30" t="s">
        <v>158</v>
      </c>
      <c r="Q54" s="30" t="s">
        <v>161</v>
      </c>
      <c r="R54" s="30" t="s">
        <v>58</v>
      </c>
      <c r="S54" s="30" t="s">
        <v>59</v>
      </c>
      <c r="T54" s="30" t="s">
        <v>60</v>
      </c>
      <c r="U54" s="27" t="s">
        <v>58</v>
      </c>
      <c r="V54" s="30"/>
      <c r="W54" s="30" t="s">
        <v>53</v>
      </c>
      <c r="X54" s="30" t="s">
        <v>58</v>
      </c>
      <c r="Y54" s="30"/>
      <c r="Z54" s="30" t="s">
        <v>58</v>
      </c>
      <c r="AA54" s="30"/>
      <c r="AB54" s="30"/>
      <c r="AC54" s="30"/>
    </row>
    <row r="55" spans="1:29" ht="52.8" x14ac:dyDescent="0.25">
      <c r="A55" s="21">
        <f t="shared" si="0"/>
        <v>26</v>
      </c>
      <c r="B55" s="28" t="s">
        <v>86</v>
      </c>
      <c r="C55" s="24" t="s">
        <v>152</v>
      </c>
      <c r="D55" s="17" t="s">
        <v>153</v>
      </c>
      <c r="E55" s="25" t="s">
        <v>63</v>
      </c>
      <c r="F55" s="27" t="s">
        <v>75</v>
      </c>
      <c r="G55" s="17" t="s">
        <v>154</v>
      </c>
      <c r="H55" s="24"/>
      <c r="I55" s="26">
        <v>172</v>
      </c>
      <c r="J55" s="40">
        <v>2</v>
      </c>
      <c r="K55" s="18" t="s">
        <v>53</v>
      </c>
      <c r="L55" s="18" t="s">
        <v>56</v>
      </c>
      <c r="M55" s="18" t="s">
        <v>60</v>
      </c>
      <c r="N55" s="18" t="s">
        <v>95</v>
      </c>
      <c r="O55" s="18" t="s">
        <v>105</v>
      </c>
      <c r="P55" s="30"/>
      <c r="Q55" s="30" t="s">
        <v>161</v>
      </c>
      <c r="R55" s="30" t="s">
        <v>58</v>
      </c>
      <c r="S55" s="30" t="s">
        <v>59</v>
      </c>
      <c r="T55" s="30" t="s">
        <v>60</v>
      </c>
      <c r="U55" s="30" t="s">
        <v>53</v>
      </c>
      <c r="V55" s="30" t="s">
        <v>58</v>
      </c>
      <c r="W55" s="30" t="s">
        <v>53</v>
      </c>
      <c r="X55" s="30" t="s">
        <v>58</v>
      </c>
      <c r="Y55" s="30"/>
      <c r="Z55" s="30" t="s">
        <v>58</v>
      </c>
      <c r="AA55" s="30"/>
      <c r="AB55" s="30"/>
      <c r="AC55" s="30"/>
    </row>
    <row r="56" spans="1:29" ht="39.6" x14ac:dyDescent="0.25">
      <c r="A56" s="21">
        <f t="shared" si="0"/>
        <v>27</v>
      </c>
      <c r="B56" s="28" t="s">
        <v>92</v>
      </c>
      <c r="C56" s="24" t="s">
        <v>155</v>
      </c>
      <c r="D56" s="17" t="s">
        <v>156</v>
      </c>
      <c r="E56" s="25" t="s">
        <v>55</v>
      </c>
      <c r="F56" s="18"/>
      <c r="G56" s="17"/>
      <c r="H56" s="24"/>
      <c r="I56" s="26">
        <v>13</v>
      </c>
      <c r="J56" s="40">
        <v>1</v>
      </c>
      <c r="K56" s="18" t="s">
        <v>53</v>
      </c>
      <c r="L56" s="18" t="s">
        <v>56</v>
      </c>
      <c r="M56" s="18" t="s">
        <v>60</v>
      </c>
      <c r="N56" s="18" t="s">
        <v>95</v>
      </c>
      <c r="O56" s="18" t="s">
        <v>104</v>
      </c>
      <c r="P56" s="30" t="s">
        <v>158</v>
      </c>
      <c r="Q56" s="30" t="s">
        <v>161</v>
      </c>
      <c r="R56" s="30" t="s">
        <v>58</v>
      </c>
      <c r="S56" s="30" t="s">
        <v>59</v>
      </c>
      <c r="T56" s="30" t="s">
        <v>60</v>
      </c>
      <c r="U56" s="30" t="s">
        <v>58</v>
      </c>
      <c r="V56" s="30"/>
      <c r="W56" s="30"/>
      <c r="X56" s="30"/>
      <c r="Y56" s="30"/>
      <c r="Z56" s="30" t="s">
        <v>58</v>
      </c>
      <c r="AA56" s="30"/>
      <c r="AB56" s="30"/>
      <c r="AC56" s="30"/>
    </row>
    <row r="57" spans="1:29" x14ac:dyDescent="0.25">
      <c r="A57" s="21">
        <f>IF(D57&lt;&gt;0,#REF!+1,0)</f>
        <v>0</v>
      </c>
      <c r="B57" s="28"/>
      <c r="C57" s="24"/>
      <c r="D57" s="17"/>
      <c r="E57" s="25"/>
      <c r="F57" s="18"/>
      <c r="G57" s="17"/>
      <c r="H57" s="24"/>
      <c r="I57" s="26"/>
      <c r="J57" s="26"/>
      <c r="K57" s="18"/>
      <c r="L57" s="18"/>
      <c r="M57" s="18"/>
      <c r="N57" s="18"/>
      <c r="O57" s="18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</row>
    <row r="58" spans="1:29" x14ac:dyDescent="0.25">
      <c r="A58" s="21">
        <f>IF(D58&lt;&gt;0,#REF!+1,0)</f>
        <v>0</v>
      </c>
      <c r="B58" s="28"/>
      <c r="C58" s="24"/>
      <c r="D58" s="24"/>
      <c r="E58" s="25"/>
      <c r="F58" s="18"/>
      <c r="G58" s="24"/>
      <c r="H58" s="24"/>
      <c r="I58" s="26"/>
      <c r="J58" s="26"/>
      <c r="K58" s="18"/>
      <c r="L58" s="18"/>
      <c r="M58" s="18"/>
      <c r="N58" s="18"/>
      <c r="O58" s="18"/>
      <c r="P58" s="27"/>
      <c r="Q58" s="30"/>
      <c r="R58" s="30"/>
      <c r="S58" s="30"/>
      <c r="T58" s="30"/>
      <c r="U58" s="30"/>
      <c r="V58" s="30"/>
      <c r="W58" s="30"/>
      <c r="X58" s="30"/>
      <c r="Y58" s="27"/>
      <c r="Z58" s="30"/>
      <c r="AA58" s="27"/>
      <c r="AB58" s="27"/>
      <c r="AC58" s="27"/>
    </row>
    <row r="59" spans="1:29" x14ac:dyDescent="0.25">
      <c r="B59" s="7"/>
      <c r="C59" s="11"/>
      <c r="D59" s="11"/>
      <c r="E59" s="11"/>
      <c r="F59" s="1"/>
      <c r="G59" s="11"/>
      <c r="H59" s="11"/>
      <c r="I59" s="16">
        <f>SUM(I30:I57)</f>
        <v>6354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15.9" customHeight="1" x14ac:dyDescent="0.25">
      <c r="B60" s="7"/>
      <c r="C60" s="11"/>
      <c r="D60" s="11"/>
      <c r="E60" s="11"/>
      <c r="F60" s="2"/>
      <c r="G60" s="11"/>
      <c r="H60" s="11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5.9" customHeight="1" x14ac:dyDescent="0.25">
      <c r="B61" s="7"/>
      <c r="C61" s="11"/>
      <c r="D61" s="11"/>
      <c r="E61" s="11"/>
      <c r="F61" s="2"/>
      <c r="G61" s="11"/>
      <c r="H61" s="11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5.9" customHeight="1" x14ac:dyDescent="0.25">
      <c r="B62" s="7"/>
      <c r="C62" s="11"/>
      <c r="D62" s="11"/>
      <c r="E62" s="11"/>
      <c r="F62" s="2"/>
      <c r="G62" s="11"/>
      <c r="H62" s="11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5.9" customHeight="1" x14ac:dyDescent="0.25">
      <c r="B63" s="7"/>
      <c r="C63" s="11"/>
      <c r="D63" s="11"/>
      <c r="E63" s="11"/>
      <c r="F63" s="2"/>
      <c r="G63" s="11"/>
      <c r="H63" s="11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5.9" customHeight="1" x14ac:dyDescent="0.25">
      <c r="B64" s="7"/>
      <c r="C64" s="11"/>
      <c r="D64" s="10" t="s">
        <v>43</v>
      </c>
      <c r="E64" s="10"/>
      <c r="F64" s="2"/>
      <c r="G64" s="10"/>
      <c r="H64" s="10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4:8" x14ac:dyDescent="0.25">
      <c r="D65" s="10" t="s">
        <v>43</v>
      </c>
      <c r="E65" s="10"/>
      <c r="G65" s="10"/>
      <c r="H65" s="10"/>
    </row>
  </sheetData>
  <mergeCells count="28">
    <mergeCell ref="H17:I17"/>
    <mergeCell ref="H18:I18"/>
    <mergeCell ref="B20:AC20"/>
    <mergeCell ref="Z17:AC17"/>
    <mergeCell ref="Z18:AC18"/>
    <mergeCell ref="H27:H29"/>
    <mergeCell ref="S28:T28"/>
    <mergeCell ref="Z27:Z29"/>
    <mergeCell ref="P27:Y27"/>
    <mergeCell ref="Y28:Y29"/>
    <mergeCell ref="J27:J29"/>
    <mergeCell ref="O27:O29"/>
    <mergeCell ref="C27:C29"/>
    <mergeCell ref="B27:B29"/>
    <mergeCell ref="A27:A29"/>
    <mergeCell ref="L27:L29"/>
    <mergeCell ref="AC27:AC29"/>
    <mergeCell ref="G27:G29"/>
    <mergeCell ref="E27:E29"/>
    <mergeCell ref="D27:D29"/>
    <mergeCell ref="F27:F29"/>
    <mergeCell ref="N27:N29"/>
    <mergeCell ref="K27:K29"/>
    <mergeCell ref="W28:X28"/>
    <mergeCell ref="M27:M29"/>
    <mergeCell ref="P28:R28"/>
    <mergeCell ref="U28:V28"/>
    <mergeCell ref="I27:I29"/>
  </mergeCells>
  <phoneticPr fontId="9" type="noConversion"/>
  <hyperlinks>
    <hyperlink ref="Z17" r:id="rId1" xr:uid="{42E6B357-3B8D-4BC7-BD84-D9059B1F4EA3}"/>
    <hyperlink ref="Z18" r:id="rId2" xr:uid="{D92A44A1-2C13-47DA-9FAD-059B793B1853}"/>
  </hyperlinks>
  <pageMargins left="0.7" right="0.7" top="0.75" bottom="0.75" header="0.3" footer="0.3"/>
  <pageSetup paperSize="9" scale="53" orientation="landscape" horizontalDpi="1200" verticalDpi="1200" r:id="rId3"/>
  <drawing r:id="rId4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showInputMessage="1" showErrorMessage="1" xr:uid="{70D5F38A-718A-4F42-BC4E-9BCC77AB2207}">
          <x14:formula1>
            <xm:f>trim!$J$2:$J$5</xm:f>
          </x14:formula1>
          <xm:sqref>Q30:Q56</xm:sqref>
        </x14:dataValidation>
        <x14:dataValidation type="list" allowBlank="1" showInputMessage="1" showErrorMessage="1" xr:uid="{BEFFC807-484B-4953-9C35-0AC7E00B5E02}">
          <x14:formula1>
            <xm:f>trim!$B$2:$B$3</xm:f>
          </x14:formula1>
          <xm:sqref>Z30:Z46 K30:K58 Z48:Z58 U30:X58</xm:sqref>
        </x14:dataValidation>
        <x14:dataValidation type="list" allowBlank="1" showInputMessage="1" showErrorMessage="1" xr:uid="{6FED94A8-CE06-48B5-897E-78A5E780FC94}">
          <x14:formula1>
            <xm:f>trim!$G$2:$G$4</xm:f>
          </x14:formula1>
          <xm:sqref>L30:L58</xm:sqref>
        </x14:dataValidation>
        <x14:dataValidation type="list" allowBlank="1" showInputMessage="1" showErrorMessage="1" xr:uid="{AD7D2C48-6506-424C-959F-E3E490783136}">
          <x14:formula1>
            <xm:f>trim!$H$2:$H$9</xm:f>
          </x14:formula1>
          <xm:sqref>N30:N58</xm:sqref>
        </x14:dataValidation>
        <x14:dataValidation type="list" allowBlank="1" showInputMessage="1" showErrorMessage="1" xr:uid="{30532149-E539-47F5-859C-FB0F4E791746}">
          <x14:formula1>
            <xm:f>trim!$K$2:$K$3</xm:f>
          </x14:formula1>
          <xm:sqref>T30:T58</xm:sqref>
        </x14:dataValidation>
        <x14:dataValidation type="list" allowBlank="1" showInputMessage="1" showErrorMessage="1" xr:uid="{DDCE17E9-C656-4200-884E-20B7AE6C2A55}">
          <x14:formula1>
            <xm:f>trim!$L$2:$L$5</xm:f>
          </x14:formula1>
          <xm:sqref>F30:F58</xm:sqref>
        </x14:dataValidation>
        <x14:dataValidation type="list" allowBlank="1" showInputMessage="1" showErrorMessage="1" xr:uid="{C3E7EF44-0380-4771-8FE0-ACAF728AC982}">
          <x14:formula1>
            <xm:f>trim!$M$2:$M$9</xm:f>
          </x14:formula1>
          <xm:sqref>S30:S58</xm:sqref>
        </x14:dataValidation>
        <x14:dataValidation type="list" showInputMessage="1" showErrorMessage="1" xr:uid="{9B96ABC9-6754-43C2-B441-A5A96E36663C}">
          <x14:formula1>
            <xm:f>trim!$B$2:$B$3</xm:f>
          </x14:formula1>
          <xm:sqref>R30:R58</xm:sqref>
        </x14:dataValidation>
        <x14:dataValidation type="list" allowBlank="1" showInputMessage="1" showErrorMessage="1" xr:uid="{2CCB562A-7809-4E24-943F-E2EE921D4A86}">
          <x14:formula1>
            <xm:f>trim!$N$2:$N$6</xm:f>
          </x14:formula1>
          <xm:sqref>M30:M58</xm:sqref>
        </x14:dataValidation>
        <x14:dataValidation type="list" allowBlank="1" showInputMessage="1" showErrorMessage="1" xr:uid="{108E823E-C751-442B-935E-D10959045BF9}">
          <x14:formula1>
            <xm:f>trim!$C$2:$C$10</xm:f>
          </x14:formula1>
          <xm:sqref>B30:B58</xm:sqref>
        </x14:dataValidation>
        <x14:dataValidation type="list" allowBlank="1" showInputMessage="1" showErrorMessage="1" xr:uid="{E0D74246-D02C-4C43-9267-177CA866CD66}">
          <x14:formula1>
            <xm:f>trim!$R$2:$R$12</xm:f>
          </x14:formula1>
          <xm:sqref>O30:O58</xm:sqref>
        </x14:dataValidation>
        <x14:dataValidation type="list" allowBlank="1" showInputMessage="1" showErrorMessage="1" xr:uid="{2D5939D7-E8FA-42BF-96E3-7AD5CC84762E}">
          <x14:formula1>
            <xm:f>trim!$D$2:$D$7</xm:f>
          </x14:formula1>
          <xm:sqref>E30:E58</xm:sqref>
        </x14:dataValidation>
        <x14:dataValidation type="list" showInputMessage="1" showErrorMessage="1" xr:uid="{52AF2CC8-7C83-470B-8770-94A825B2C285}">
          <x14:formula1>
            <xm:f>trim!L31:L34</xm:f>
          </x14:formula1>
          <xm:sqref>Q57</xm:sqref>
        </x14:dataValidation>
        <x14:dataValidation type="list" showInputMessage="1" showErrorMessage="1" xr:uid="{CFC6E1BA-CD06-417D-AE7E-8BD36E4B3583}">
          <x14:formula1>
            <xm:f>trim!L103:L106</xm:f>
          </x14:formula1>
          <xm:sqref>Q58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19EAC-ABD8-4158-BBDA-A79BAFED535A}">
  <dimension ref="A1:N133"/>
  <sheetViews>
    <sheetView workbookViewId="0">
      <selection activeCell="I17" sqref="I17"/>
    </sheetView>
  </sheetViews>
  <sheetFormatPr baseColWidth="10" defaultColWidth="11.44140625" defaultRowHeight="13.2" x14ac:dyDescent="0.25"/>
  <cols>
    <col min="1" max="1" width="10.109375" style="1" customWidth="1"/>
    <col min="2" max="2" width="21.44140625" style="4" customWidth="1"/>
    <col min="3" max="3" width="25.44140625" style="8" customWidth="1"/>
    <col min="4" max="7" width="15.6640625" style="12" customWidth="1"/>
    <col min="8" max="13" width="19.109375" style="12" customWidth="1"/>
    <col min="14" max="14" width="18.88671875" style="12" customWidth="1"/>
    <col min="15" max="16" width="11.44140625" style="1"/>
    <col min="17" max="17" width="13" style="1" bestFit="1" customWidth="1"/>
    <col min="18" max="16384" width="11.44140625" style="1"/>
  </cols>
  <sheetData>
    <row r="1" spans="2:14" x14ac:dyDescent="0.25">
      <c r="I1" s="1"/>
      <c r="J1" s="32"/>
      <c r="K1" s="32"/>
      <c r="L1" s="32"/>
      <c r="M1" s="32"/>
      <c r="N1" s="1"/>
    </row>
    <row r="2" spans="2:14" ht="14.4" x14ac:dyDescent="0.3">
      <c r="B2"/>
      <c r="C2" s="9"/>
      <c r="D2" s="13"/>
      <c r="E2" s="13"/>
      <c r="F2" s="13"/>
      <c r="G2" s="13"/>
      <c r="H2" s="13"/>
      <c r="I2" s="1"/>
      <c r="J2" s="32"/>
      <c r="K2" s="32"/>
      <c r="L2" s="32"/>
      <c r="M2" s="32"/>
      <c r="N2" s="1"/>
    </row>
    <row r="3" spans="2:14" ht="14.4" x14ac:dyDescent="0.3">
      <c r="B3"/>
      <c r="C3" s="9"/>
      <c r="I3" s="1"/>
      <c r="J3" s="32"/>
      <c r="K3" s="32"/>
      <c r="L3" s="32"/>
      <c r="M3" s="32"/>
      <c r="N3" s="1"/>
    </row>
    <row r="4" spans="2:14" x14ac:dyDescent="0.25">
      <c r="B4" s="5"/>
      <c r="D4" s="19"/>
      <c r="E4" s="19"/>
      <c r="F4" s="19"/>
      <c r="G4" s="19"/>
      <c r="H4" s="19"/>
      <c r="I4" s="1"/>
      <c r="J4" s="32"/>
      <c r="K4" s="32"/>
      <c r="L4" s="32"/>
      <c r="M4" s="32"/>
      <c r="N4" s="1"/>
    </row>
    <row r="5" spans="2:14" x14ac:dyDescent="0.25">
      <c r="B5" s="5"/>
      <c r="C5" s="9"/>
      <c r="I5" s="1"/>
      <c r="J5" s="32"/>
      <c r="K5" s="32"/>
      <c r="L5" s="32"/>
      <c r="M5" s="32"/>
      <c r="N5" s="1"/>
    </row>
    <row r="6" spans="2:14" x14ac:dyDescent="0.25">
      <c r="B6" s="5"/>
      <c r="C6" s="9"/>
      <c r="I6" s="1"/>
      <c r="J6" s="32"/>
      <c r="K6" s="32"/>
      <c r="L6" s="32"/>
      <c r="M6" s="32"/>
      <c r="N6" s="1"/>
    </row>
    <row r="7" spans="2:14" x14ac:dyDescent="0.25">
      <c r="B7" s="5"/>
      <c r="C7" s="9"/>
      <c r="I7" s="1"/>
      <c r="J7" s="32"/>
      <c r="K7" s="32"/>
      <c r="L7" s="32"/>
      <c r="M7" s="32"/>
      <c r="N7" s="1"/>
    </row>
    <row r="8" spans="2:14" x14ac:dyDescent="0.25">
      <c r="B8" s="5"/>
      <c r="C8" s="9"/>
      <c r="I8" s="1"/>
      <c r="J8" s="32"/>
      <c r="K8" s="32"/>
      <c r="L8" s="32"/>
      <c r="M8" s="32"/>
      <c r="N8" s="1"/>
    </row>
    <row r="9" spans="2:14" x14ac:dyDescent="0.25">
      <c r="B9" s="5"/>
      <c r="C9" s="9"/>
      <c r="I9" s="1"/>
      <c r="J9" s="32"/>
      <c r="K9" s="32"/>
      <c r="L9" s="32"/>
      <c r="M9" s="32"/>
      <c r="N9" s="1"/>
    </row>
    <row r="10" spans="2:14" x14ac:dyDescent="0.25">
      <c r="B10" s="5"/>
      <c r="C10" s="9"/>
      <c r="I10" s="1"/>
      <c r="J10" s="32"/>
      <c r="K10" s="32"/>
      <c r="L10" s="32"/>
      <c r="M10" s="32"/>
      <c r="N10" s="1"/>
    </row>
    <row r="11" spans="2:14" x14ac:dyDescent="0.25">
      <c r="B11" s="5"/>
      <c r="C11" s="9"/>
      <c r="I11" s="1"/>
      <c r="J11" s="32"/>
      <c r="K11" s="32"/>
      <c r="L11" s="32"/>
      <c r="M11" s="32"/>
      <c r="N11" s="1"/>
    </row>
    <row r="12" spans="2:14" x14ac:dyDescent="0.25">
      <c r="B12" s="5"/>
      <c r="C12" s="9"/>
      <c r="I12" s="1"/>
      <c r="J12" s="32"/>
      <c r="K12" s="32"/>
      <c r="L12" s="32"/>
      <c r="M12" s="32"/>
      <c r="N12" s="1"/>
    </row>
    <row r="13" spans="2:14" x14ac:dyDescent="0.25">
      <c r="B13" s="22"/>
      <c r="C13" s="9"/>
      <c r="I13" s="1"/>
      <c r="J13" s="32"/>
      <c r="K13" s="32"/>
      <c r="L13" s="32"/>
      <c r="M13" s="32"/>
      <c r="N13" s="1"/>
    </row>
    <row r="14" spans="2:14" ht="15.6" x14ac:dyDescent="0.25">
      <c r="B14" s="38" t="s">
        <v>0</v>
      </c>
      <c r="C14" s="9"/>
      <c r="I14" s="1"/>
      <c r="J14" s="32"/>
      <c r="K14" s="32"/>
      <c r="L14" s="32"/>
      <c r="M14" s="32"/>
      <c r="N14" s="1"/>
    </row>
    <row r="15" spans="2:14" ht="15.6" x14ac:dyDescent="0.25">
      <c r="B15" s="39" t="s">
        <v>1</v>
      </c>
      <c r="C15" s="9"/>
      <c r="I15" s="1"/>
      <c r="J15" s="32"/>
      <c r="K15" s="32"/>
      <c r="L15" s="32"/>
      <c r="M15" s="32"/>
      <c r="N15" s="1"/>
    </row>
    <row r="16" spans="2:14" ht="15.6" x14ac:dyDescent="0.25">
      <c r="B16" s="39" t="s">
        <v>2</v>
      </c>
      <c r="C16" s="9"/>
      <c r="I16" s="1"/>
      <c r="J16" s="32"/>
      <c r="K16" s="32"/>
      <c r="L16" s="32"/>
      <c r="M16" s="32"/>
      <c r="N16" s="1"/>
    </row>
    <row r="17" spans="1:14" ht="14.4" customHeight="1" x14ac:dyDescent="0.25">
      <c r="B17" s="39" t="s">
        <v>3</v>
      </c>
      <c r="C17" s="9"/>
      <c r="D17" s="29"/>
      <c r="E17" s="29"/>
      <c r="F17" s="29"/>
      <c r="G17" s="29"/>
      <c r="H17" s="33"/>
      <c r="I17" s="33"/>
      <c r="J17" s="56" t="s">
        <v>4</v>
      </c>
      <c r="K17" s="56"/>
      <c r="L17" s="56"/>
      <c r="M17" s="56"/>
      <c r="N17" s="56"/>
    </row>
    <row r="18" spans="1:14" ht="14.4" customHeight="1" x14ac:dyDescent="0.25">
      <c r="B18" s="39" t="s">
        <v>5</v>
      </c>
      <c r="C18" s="9"/>
      <c r="D18" s="29"/>
      <c r="E18" s="29"/>
      <c r="F18" s="29"/>
      <c r="G18" s="29"/>
      <c r="H18" s="33"/>
      <c r="I18" s="33"/>
      <c r="J18" s="56" t="s">
        <v>6</v>
      </c>
      <c r="K18" s="56"/>
      <c r="L18" s="56"/>
      <c r="M18" s="56"/>
      <c r="N18" s="56"/>
    </row>
    <row r="19" spans="1:14" ht="15" customHeight="1" x14ac:dyDescent="0.25">
      <c r="B19" s="5"/>
      <c r="C19" s="9"/>
      <c r="D19" s="23"/>
      <c r="E19" s="23"/>
      <c r="F19" s="23"/>
      <c r="G19" s="23"/>
      <c r="H19" s="23"/>
      <c r="I19" s="1"/>
      <c r="J19" s="32"/>
      <c r="K19" s="32"/>
      <c r="L19" s="32"/>
      <c r="M19" s="32"/>
      <c r="N19" s="1"/>
    </row>
    <row r="20" spans="1:14" ht="15" customHeight="1" x14ac:dyDescent="0.25">
      <c r="B20" s="57" t="s">
        <v>44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</row>
    <row r="21" spans="1:14" x14ac:dyDescent="0.25">
      <c r="B21" s="6"/>
      <c r="C21" s="10"/>
    </row>
    <row r="22" spans="1:14" s="12" customFormat="1" ht="15" customHeight="1" x14ac:dyDescent="0.25"/>
    <row r="23" spans="1:14" ht="63.75" customHeight="1" x14ac:dyDescent="0.25">
      <c r="A23" s="45" t="s">
        <v>9</v>
      </c>
      <c r="B23" s="42" t="s">
        <v>11</v>
      </c>
      <c r="C23" s="42" t="s">
        <v>45</v>
      </c>
      <c r="D23" s="42" t="s">
        <v>46</v>
      </c>
      <c r="E23" s="42" t="s">
        <v>22</v>
      </c>
      <c r="F23" s="42" t="s">
        <v>47</v>
      </c>
      <c r="G23" s="42" t="s">
        <v>48</v>
      </c>
      <c r="H23" s="42" t="s">
        <v>49</v>
      </c>
      <c r="I23" s="42" t="s">
        <v>24</v>
      </c>
      <c r="J23" s="51" t="s">
        <v>50</v>
      </c>
      <c r="K23" s="60"/>
      <c r="L23" s="52"/>
      <c r="M23" s="48" t="s">
        <v>25</v>
      </c>
      <c r="N23" s="48" t="s">
        <v>26</v>
      </c>
    </row>
    <row r="24" spans="1:14" ht="25.5" customHeight="1" x14ac:dyDescent="0.25">
      <c r="A24" s="46"/>
      <c r="B24" s="43"/>
      <c r="C24" s="43"/>
      <c r="D24" s="43"/>
      <c r="E24" s="43"/>
      <c r="F24" s="43"/>
      <c r="G24" s="43"/>
      <c r="H24" s="43"/>
      <c r="I24" s="43"/>
      <c r="J24" s="59" t="s">
        <v>51</v>
      </c>
      <c r="K24" s="59" t="s">
        <v>52</v>
      </c>
      <c r="L24" s="42" t="s">
        <v>33</v>
      </c>
      <c r="M24" s="49"/>
      <c r="N24" s="49"/>
    </row>
    <row r="25" spans="1:14" x14ac:dyDescent="0.25">
      <c r="A25" s="47"/>
      <c r="B25" s="44"/>
      <c r="C25" s="44"/>
      <c r="D25" s="44"/>
      <c r="E25" s="44"/>
      <c r="F25" s="44"/>
      <c r="G25" s="44"/>
      <c r="H25" s="44"/>
      <c r="I25" s="44"/>
      <c r="J25" s="59"/>
      <c r="K25" s="59"/>
      <c r="L25" s="44"/>
      <c r="M25" s="50"/>
      <c r="N25" s="50"/>
    </row>
    <row r="26" spans="1:14" x14ac:dyDescent="0.25">
      <c r="A26" s="21">
        <f>IF(C26&lt;&gt;0,1,0)</f>
        <v>0</v>
      </c>
      <c r="B26" s="17"/>
      <c r="C26" s="17"/>
      <c r="D26" s="18"/>
      <c r="E26" s="18"/>
      <c r="F26" s="18"/>
      <c r="G26" s="18"/>
      <c r="H26" s="30"/>
      <c r="I26" s="30"/>
      <c r="J26" s="30"/>
      <c r="K26" s="30"/>
      <c r="L26" s="30"/>
      <c r="M26" s="18"/>
      <c r="N26" s="18"/>
    </row>
    <row r="27" spans="1:14" x14ac:dyDescent="0.25">
      <c r="A27" s="21">
        <f t="shared" ref="A27:A58" si="0">IF(C27&lt;&gt;0,A26+1,0)</f>
        <v>0</v>
      </c>
      <c r="B27" s="24"/>
      <c r="C27" s="17"/>
      <c r="D27" s="18"/>
      <c r="E27" s="18"/>
      <c r="F27" s="18"/>
      <c r="G27" s="18"/>
      <c r="H27" s="30"/>
      <c r="I27" s="30"/>
      <c r="J27" s="30"/>
      <c r="K27" s="30"/>
      <c r="L27" s="30"/>
      <c r="M27" s="30"/>
      <c r="N27" s="18"/>
    </row>
    <row r="28" spans="1:14" x14ac:dyDescent="0.25">
      <c r="A28" s="21">
        <f t="shared" si="0"/>
        <v>0</v>
      </c>
      <c r="B28" s="24"/>
      <c r="C28" s="17"/>
      <c r="D28" s="18"/>
      <c r="E28" s="18"/>
      <c r="F28" s="18"/>
      <c r="G28" s="18"/>
      <c r="H28" s="30"/>
      <c r="I28" s="30"/>
      <c r="J28" s="30"/>
      <c r="K28" s="30"/>
      <c r="L28" s="30"/>
      <c r="M28" s="30"/>
      <c r="N28" s="18"/>
    </row>
    <row r="29" spans="1:14" x14ac:dyDescent="0.25">
      <c r="A29" s="21">
        <f t="shared" si="0"/>
        <v>0</v>
      </c>
      <c r="B29" s="24"/>
      <c r="C29" s="17"/>
      <c r="D29" s="18"/>
      <c r="E29" s="18"/>
      <c r="F29" s="18"/>
      <c r="G29" s="18"/>
      <c r="H29" s="30"/>
      <c r="I29" s="30"/>
      <c r="J29" s="30"/>
      <c r="K29" s="30"/>
      <c r="L29" s="30"/>
      <c r="M29" s="30"/>
      <c r="N29" s="18"/>
    </row>
    <row r="30" spans="1:14" x14ac:dyDescent="0.25">
      <c r="A30" s="21">
        <f t="shared" si="0"/>
        <v>0</v>
      </c>
      <c r="B30" s="24"/>
      <c r="C30" s="17"/>
      <c r="D30" s="18"/>
      <c r="E30" s="18"/>
      <c r="F30" s="18"/>
      <c r="G30" s="18"/>
      <c r="H30" s="30"/>
      <c r="I30" s="30"/>
      <c r="J30" s="30"/>
      <c r="K30" s="30"/>
      <c r="L30" s="30"/>
      <c r="M30" s="30"/>
      <c r="N30" s="18"/>
    </row>
    <row r="31" spans="1:14" x14ac:dyDescent="0.25">
      <c r="A31" s="21">
        <f t="shared" si="0"/>
        <v>0</v>
      </c>
      <c r="B31" s="24"/>
      <c r="C31" s="17"/>
      <c r="D31" s="18"/>
      <c r="E31" s="18"/>
      <c r="F31" s="18"/>
      <c r="G31" s="18"/>
      <c r="H31" s="30"/>
      <c r="I31" s="30"/>
      <c r="J31" s="30"/>
      <c r="K31" s="30"/>
      <c r="L31" s="30"/>
      <c r="M31" s="30"/>
      <c r="N31" s="18"/>
    </row>
    <row r="32" spans="1:14" x14ac:dyDescent="0.25">
      <c r="A32" s="21">
        <f t="shared" si="0"/>
        <v>0</v>
      </c>
      <c r="B32" s="24"/>
      <c r="C32" s="17"/>
      <c r="D32" s="18"/>
      <c r="E32" s="18"/>
      <c r="F32" s="18"/>
      <c r="G32" s="18"/>
      <c r="H32" s="30"/>
      <c r="I32" s="30"/>
      <c r="J32" s="30"/>
      <c r="K32" s="30"/>
      <c r="L32" s="30"/>
      <c r="M32" s="30"/>
      <c r="N32" s="18"/>
    </row>
    <row r="33" spans="1:14" ht="15.9" customHeight="1" x14ac:dyDescent="0.25">
      <c r="A33" s="21">
        <f t="shared" si="0"/>
        <v>0</v>
      </c>
      <c r="B33" s="24"/>
      <c r="C33" s="17"/>
      <c r="D33" s="18"/>
      <c r="E33" s="18"/>
      <c r="F33" s="18"/>
      <c r="G33" s="18"/>
      <c r="H33" s="30"/>
      <c r="I33" s="30"/>
      <c r="J33" s="30"/>
      <c r="K33" s="30"/>
      <c r="L33" s="30"/>
      <c r="M33" s="30"/>
      <c r="N33" s="18"/>
    </row>
    <row r="34" spans="1:14" ht="15.9" customHeight="1" x14ac:dyDescent="0.25">
      <c r="A34" s="21">
        <f t="shared" si="0"/>
        <v>0</v>
      </c>
      <c r="B34" s="24"/>
      <c r="C34" s="17"/>
      <c r="D34" s="18"/>
      <c r="E34" s="18"/>
      <c r="F34" s="18"/>
      <c r="G34" s="18"/>
      <c r="H34" s="30"/>
      <c r="I34" s="30"/>
      <c r="J34" s="30"/>
      <c r="K34" s="30"/>
      <c r="L34" s="30"/>
      <c r="M34" s="30"/>
      <c r="N34" s="18"/>
    </row>
    <row r="35" spans="1:14" x14ac:dyDescent="0.25">
      <c r="A35" s="21">
        <f t="shared" si="0"/>
        <v>0</v>
      </c>
      <c r="B35" s="24"/>
      <c r="C35" s="17"/>
      <c r="D35" s="18"/>
      <c r="E35" s="18"/>
      <c r="F35" s="18"/>
      <c r="G35" s="18"/>
      <c r="H35" s="30"/>
      <c r="I35" s="30"/>
      <c r="J35" s="30"/>
      <c r="K35" s="30"/>
      <c r="L35" s="30"/>
      <c r="M35" s="30"/>
      <c r="N35" s="18"/>
    </row>
    <row r="36" spans="1:14" x14ac:dyDescent="0.25">
      <c r="A36" s="21">
        <f t="shared" si="0"/>
        <v>0</v>
      </c>
      <c r="B36" s="24"/>
      <c r="C36" s="17"/>
      <c r="D36" s="18"/>
      <c r="E36" s="18"/>
      <c r="F36" s="18"/>
      <c r="G36" s="18"/>
      <c r="H36" s="30"/>
      <c r="I36" s="30"/>
      <c r="J36" s="30"/>
      <c r="K36" s="30"/>
      <c r="L36" s="30"/>
      <c r="M36" s="30"/>
      <c r="N36" s="18"/>
    </row>
    <row r="37" spans="1:14" x14ac:dyDescent="0.25">
      <c r="A37" s="21">
        <f t="shared" si="0"/>
        <v>0</v>
      </c>
      <c r="B37" s="24"/>
      <c r="C37" s="17"/>
      <c r="D37" s="18"/>
      <c r="E37" s="18"/>
      <c r="F37" s="18"/>
      <c r="G37" s="18"/>
      <c r="H37" s="30"/>
      <c r="I37" s="30"/>
      <c r="J37" s="30"/>
      <c r="K37" s="30"/>
      <c r="L37" s="30"/>
      <c r="M37" s="30"/>
      <c r="N37" s="18"/>
    </row>
    <row r="38" spans="1:14" x14ac:dyDescent="0.25">
      <c r="A38" s="21">
        <f t="shared" si="0"/>
        <v>0</v>
      </c>
      <c r="B38" s="24"/>
      <c r="C38" s="17"/>
      <c r="D38" s="18"/>
      <c r="E38" s="18"/>
      <c r="F38" s="18"/>
      <c r="G38" s="18"/>
      <c r="H38" s="30"/>
      <c r="I38" s="30"/>
      <c r="J38" s="30"/>
      <c r="K38" s="30"/>
      <c r="L38" s="30"/>
      <c r="M38" s="30"/>
      <c r="N38" s="18"/>
    </row>
    <row r="39" spans="1:14" x14ac:dyDescent="0.25">
      <c r="A39" s="21">
        <f t="shared" si="0"/>
        <v>0</v>
      </c>
      <c r="B39" s="24"/>
      <c r="C39" s="17"/>
      <c r="D39" s="18"/>
      <c r="E39" s="18"/>
      <c r="F39" s="18"/>
      <c r="G39" s="18"/>
      <c r="H39" s="30"/>
      <c r="I39" s="30"/>
      <c r="J39" s="30"/>
      <c r="K39" s="30"/>
      <c r="L39" s="30"/>
      <c r="M39" s="30"/>
      <c r="N39" s="18"/>
    </row>
    <row r="40" spans="1:14" x14ac:dyDescent="0.25">
      <c r="A40" s="21">
        <f t="shared" si="0"/>
        <v>0</v>
      </c>
      <c r="B40" s="24"/>
      <c r="C40" s="17"/>
      <c r="D40" s="18"/>
      <c r="E40" s="18"/>
      <c r="F40" s="18"/>
      <c r="G40" s="18"/>
      <c r="H40" s="30"/>
      <c r="I40" s="30"/>
      <c r="J40" s="30"/>
      <c r="K40" s="30"/>
      <c r="L40" s="30"/>
      <c r="M40" s="30"/>
      <c r="N40" s="18"/>
    </row>
    <row r="41" spans="1:14" x14ac:dyDescent="0.25">
      <c r="A41" s="21">
        <f t="shared" si="0"/>
        <v>0</v>
      </c>
      <c r="B41" s="24"/>
      <c r="C41" s="17"/>
      <c r="D41" s="18"/>
      <c r="E41" s="18"/>
      <c r="F41" s="18"/>
      <c r="G41" s="18"/>
      <c r="H41" s="30"/>
      <c r="I41" s="30"/>
      <c r="J41" s="30"/>
      <c r="K41" s="30"/>
      <c r="L41" s="30"/>
      <c r="M41" s="30"/>
      <c r="N41" s="18"/>
    </row>
    <row r="42" spans="1:14" x14ac:dyDescent="0.25">
      <c r="A42" s="21">
        <f t="shared" si="0"/>
        <v>0</v>
      </c>
      <c r="B42" s="24"/>
      <c r="C42" s="17"/>
      <c r="D42" s="18"/>
      <c r="E42" s="18"/>
      <c r="F42" s="18"/>
      <c r="G42" s="18"/>
      <c r="H42" s="30"/>
      <c r="I42" s="30"/>
      <c r="J42" s="30"/>
      <c r="K42" s="30"/>
      <c r="L42" s="30"/>
      <c r="M42" s="30"/>
      <c r="N42" s="18"/>
    </row>
    <row r="43" spans="1:14" x14ac:dyDescent="0.25">
      <c r="A43" s="21">
        <f t="shared" si="0"/>
        <v>0</v>
      </c>
      <c r="B43" s="24"/>
      <c r="C43" s="17"/>
      <c r="D43" s="18"/>
      <c r="E43" s="18"/>
      <c r="F43" s="18"/>
      <c r="G43" s="18"/>
      <c r="H43" s="30"/>
      <c r="I43" s="30"/>
      <c r="J43" s="30"/>
      <c r="K43" s="30"/>
      <c r="L43" s="30"/>
      <c r="M43" s="30"/>
      <c r="N43" s="18"/>
    </row>
    <row r="44" spans="1:14" x14ac:dyDescent="0.25">
      <c r="A44" s="21">
        <f t="shared" si="0"/>
        <v>0</v>
      </c>
      <c r="B44" s="24"/>
      <c r="C44" s="17"/>
      <c r="D44" s="18"/>
      <c r="E44" s="18"/>
      <c r="F44" s="18"/>
      <c r="G44" s="18"/>
      <c r="H44" s="30"/>
      <c r="I44" s="30"/>
      <c r="J44" s="30"/>
      <c r="K44" s="30"/>
      <c r="L44" s="30"/>
      <c r="M44" s="30"/>
      <c r="N44" s="18"/>
    </row>
    <row r="45" spans="1:14" x14ac:dyDescent="0.25">
      <c r="A45" s="21">
        <f t="shared" si="0"/>
        <v>0</v>
      </c>
      <c r="B45" s="24"/>
      <c r="C45" s="17"/>
      <c r="D45" s="18"/>
      <c r="E45" s="18"/>
      <c r="F45" s="18"/>
      <c r="G45" s="18"/>
      <c r="H45" s="30"/>
      <c r="I45" s="30"/>
      <c r="J45" s="30"/>
      <c r="K45" s="30"/>
      <c r="L45" s="30"/>
      <c r="M45" s="30"/>
      <c r="N45" s="18"/>
    </row>
    <row r="46" spans="1:14" x14ac:dyDescent="0.25">
      <c r="A46" s="21">
        <f t="shared" si="0"/>
        <v>0</v>
      </c>
      <c r="B46" s="24"/>
      <c r="C46" s="17"/>
      <c r="D46" s="18"/>
      <c r="E46" s="18"/>
      <c r="F46" s="18"/>
      <c r="G46" s="18"/>
      <c r="H46" s="30"/>
      <c r="I46" s="30"/>
      <c r="J46" s="30"/>
      <c r="K46" s="30"/>
      <c r="L46" s="30"/>
      <c r="M46" s="30"/>
      <c r="N46" s="18"/>
    </row>
    <row r="47" spans="1:14" x14ac:dyDescent="0.25">
      <c r="A47" s="21">
        <f t="shared" si="0"/>
        <v>0</v>
      </c>
      <c r="B47" s="24"/>
      <c r="C47" s="17"/>
      <c r="D47" s="18"/>
      <c r="E47" s="18"/>
      <c r="F47" s="18"/>
      <c r="G47" s="18"/>
      <c r="H47" s="30"/>
      <c r="I47" s="30"/>
      <c r="J47" s="30"/>
      <c r="K47" s="30"/>
      <c r="L47" s="30"/>
      <c r="M47" s="30"/>
      <c r="N47" s="18"/>
    </row>
    <row r="48" spans="1:14" x14ac:dyDescent="0.25">
      <c r="A48" s="21">
        <f t="shared" si="0"/>
        <v>0</v>
      </c>
      <c r="B48" s="24"/>
      <c r="C48" s="17"/>
      <c r="D48" s="18"/>
      <c r="E48" s="18"/>
      <c r="F48" s="18"/>
      <c r="G48" s="18"/>
      <c r="H48" s="30"/>
      <c r="I48" s="30"/>
      <c r="J48" s="30"/>
      <c r="K48" s="30"/>
      <c r="L48" s="30"/>
      <c r="M48" s="30"/>
      <c r="N48" s="18"/>
    </row>
    <row r="49" spans="1:14" x14ac:dyDescent="0.25">
      <c r="A49" s="21">
        <f t="shared" si="0"/>
        <v>0</v>
      </c>
      <c r="B49" s="24"/>
      <c r="C49" s="17"/>
      <c r="D49" s="18"/>
      <c r="E49" s="18"/>
      <c r="F49" s="18"/>
      <c r="G49" s="18"/>
      <c r="H49" s="30"/>
      <c r="I49" s="30"/>
      <c r="J49" s="30"/>
      <c r="K49" s="30"/>
      <c r="L49" s="30"/>
      <c r="M49" s="30"/>
      <c r="N49" s="18"/>
    </row>
    <row r="50" spans="1:14" x14ac:dyDescent="0.25">
      <c r="A50" s="21">
        <f t="shared" si="0"/>
        <v>0</v>
      </c>
      <c r="B50" s="24"/>
      <c r="C50" s="17"/>
      <c r="D50" s="18"/>
      <c r="E50" s="18"/>
      <c r="F50" s="18"/>
      <c r="G50" s="18"/>
      <c r="H50" s="30"/>
      <c r="I50" s="30"/>
      <c r="J50" s="30"/>
      <c r="K50" s="30"/>
      <c r="L50" s="30"/>
      <c r="M50" s="30"/>
      <c r="N50" s="18"/>
    </row>
    <row r="51" spans="1:14" x14ac:dyDescent="0.25">
      <c r="A51" s="21">
        <f t="shared" si="0"/>
        <v>0</v>
      </c>
      <c r="B51" s="24"/>
      <c r="C51" s="17"/>
      <c r="D51" s="18"/>
      <c r="E51" s="18"/>
      <c r="F51" s="18"/>
      <c r="G51" s="18"/>
      <c r="H51" s="30"/>
      <c r="I51" s="30"/>
      <c r="J51" s="30"/>
      <c r="K51" s="30"/>
      <c r="L51" s="30"/>
      <c r="M51" s="30"/>
      <c r="N51" s="18"/>
    </row>
    <row r="52" spans="1:14" x14ac:dyDescent="0.25">
      <c r="A52" s="21">
        <f t="shared" si="0"/>
        <v>0</v>
      </c>
      <c r="B52" s="24"/>
      <c r="C52" s="17"/>
      <c r="D52" s="18"/>
      <c r="E52" s="18"/>
      <c r="F52" s="18"/>
      <c r="G52" s="18"/>
      <c r="H52" s="30"/>
      <c r="I52" s="30"/>
      <c r="J52" s="30"/>
      <c r="K52" s="30"/>
      <c r="L52" s="30"/>
      <c r="M52" s="30"/>
      <c r="N52" s="18"/>
    </row>
    <row r="53" spans="1:14" x14ac:dyDescent="0.25">
      <c r="A53" s="21">
        <f t="shared" si="0"/>
        <v>0</v>
      </c>
      <c r="B53" s="24"/>
      <c r="C53" s="17"/>
      <c r="D53" s="18"/>
      <c r="E53" s="18"/>
      <c r="F53" s="18"/>
      <c r="G53" s="18"/>
      <c r="H53" s="30"/>
      <c r="I53" s="30"/>
      <c r="J53" s="30"/>
      <c r="K53" s="30"/>
      <c r="L53" s="30"/>
      <c r="M53" s="30"/>
      <c r="N53" s="18"/>
    </row>
    <row r="54" spans="1:14" x14ac:dyDescent="0.25">
      <c r="A54" s="21">
        <f t="shared" si="0"/>
        <v>0</v>
      </c>
      <c r="B54" s="24"/>
      <c r="C54" s="17"/>
      <c r="D54" s="18"/>
      <c r="E54" s="18"/>
      <c r="F54" s="18"/>
      <c r="G54" s="18"/>
      <c r="H54" s="30"/>
      <c r="I54" s="30"/>
      <c r="J54" s="30"/>
      <c r="K54" s="30"/>
      <c r="L54" s="30"/>
      <c r="M54" s="30"/>
      <c r="N54" s="18"/>
    </row>
    <row r="55" spans="1:14" x14ac:dyDescent="0.25">
      <c r="A55" s="21">
        <f t="shared" si="0"/>
        <v>0</v>
      </c>
      <c r="B55" s="24"/>
      <c r="C55" s="17"/>
      <c r="D55" s="18"/>
      <c r="E55" s="18"/>
      <c r="F55" s="18"/>
      <c r="G55" s="18"/>
      <c r="H55" s="30"/>
      <c r="I55" s="30"/>
      <c r="J55" s="30"/>
      <c r="K55" s="30"/>
      <c r="L55" s="30"/>
      <c r="M55" s="30"/>
      <c r="N55" s="18"/>
    </row>
    <row r="56" spans="1:14" x14ac:dyDescent="0.25">
      <c r="A56" s="21">
        <f t="shared" si="0"/>
        <v>0</v>
      </c>
      <c r="B56" s="24"/>
      <c r="C56" s="17"/>
      <c r="D56" s="18"/>
      <c r="E56" s="18"/>
      <c r="F56" s="18"/>
      <c r="G56" s="18"/>
      <c r="H56" s="30"/>
      <c r="I56" s="30"/>
      <c r="J56" s="30"/>
      <c r="K56" s="30"/>
      <c r="L56" s="30"/>
      <c r="M56" s="30"/>
      <c r="N56" s="18"/>
    </row>
    <row r="57" spans="1:14" x14ac:dyDescent="0.25">
      <c r="A57" s="21">
        <f t="shared" si="0"/>
        <v>0</v>
      </c>
      <c r="B57" s="24"/>
      <c r="C57" s="17"/>
      <c r="D57" s="18"/>
      <c r="E57" s="18"/>
      <c r="F57" s="18"/>
      <c r="G57" s="18"/>
      <c r="H57" s="30"/>
      <c r="I57" s="30"/>
      <c r="J57" s="30"/>
      <c r="K57" s="30"/>
      <c r="L57" s="30"/>
      <c r="M57" s="30"/>
      <c r="N57" s="18"/>
    </row>
    <row r="58" spans="1:14" x14ac:dyDescent="0.25">
      <c r="A58" s="21">
        <f t="shared" si="0"/>
        <v>0</v>
      </c>
      <c r="B58" s="24"/>
      <c r="C58" s="17"/>
      <c r="D58" s="18"/>
      <c r="E58" s="18"/>
      <c r="F58" s="18"/>
      <c r="G58" s="18"/>
      <c r="H58" s="30"/>
      <c r="I58" s="30"/>
      <c r="J58" s="30"/>
      <c r="K58" s="30"/>
      <c r="L58" s="30"/>
      <c r="M58" s="30"/>
      <c r="N58" s="18"/>
    </row>
    <row r="59" spans="1:14" x14ac:dyDescent="0.25">
      <c r="A59" s="21">
        <f t="shared" ref="A59:A90" si="1">IF(C59&lt;&gt;0,A58+1,0)</f>
        <v>0</v>
      </c>
      <c r="B59" s="24"/>
      <c r="C59" s="17"/>
      <c r="D59" s="18"/>
      <c r="E59" s="18"/>
      <c r="F59" s="18"/>
      <c r="G59" s="18"/>
      <c r="H59" s="30"/>
      <c r="I59" s="30"/>
      <c r="J59" s="30"/>
      <c r="K59" s="30"/>
      <c r="L59" s="30"/>
      <c r="M59" s="30"/>
      <c r="N59" s="18"/>
    </row>
    <row r="60" spans="1:14" x14ac:dyDescent="0.25">
      <c r="A60" s="21">
        <f t="shared" si="1"/>
        <v>0</v>
      </c>
      <c r="B60" s="24"/>
      <c r="C60" s="17"/>
      <c r="D60" s="18"/>
      <c r="E60" s="18"/>
      <c r="F60" s="18"/>
      <c r="G60" s="18"/>
      <c r="H60" s="30"/>
      <c r="I60" s="30"/>
      <c r="J60" s="30"/>
      <c r="K60" s="30"/>
      <c r="L60" s="30"/>
      <c r="M60" s="30"/>
      <c r="N60" s="18"/>
    </row>
    <row r="61" spans="1:14" x14ac:dyDescent="0.25">
      <c r="A61" s="21">
        <f t="shared" si="1"/>
        <v>0</v>
      </c>
      <c r="B61" s="24"/>
      <c r="C61" s="17"/>
      <c r="D61" s="18"/>
      <c r="E61" s="18"/>
      <c r="F61" s="18"/>
      <c r="G61" s="18"/>
      <c r="H61" s="30"/>
      <c r="I61" s="30"/>
      <c r="J61" s="30"/>
      <c r="K61" s="30"/>
      <c r="L61" s="30"/>
      <c r="M61" s="30"/>
      <c r="N61" s="18"/>
    </row>
    <row r="62" spans="1:14" x14ac:dyDescent="0.25">
      <c r="A62" s="21">
        <f t="shared" si="1"/>
        <v>0</v>
      </c>
      <c r="B62" s="24"/>
      <c r="C62" s="17"/>
      <c r="D62" s="18"/>
      <c r="E62" s="18"/>
      <c r="F62" s="18"/>
      <c r="G62" s="18"/>
      <c r="H62" s="30"/>
      <c r="I62" s="30"/>
      <c r="J62" s="30"/>
      <c r="K62" s="30"/>
      <c r="L62" s="30"/>
      <c r="M62" s="30"/>
      <c r="N62" s="18"/>
    </row>
    <row r="63" spans="1:14" x14ac:dyDescent="0.25">
      <c r="A63" s="21">
        <f t="shared" si="1"/>
        <v>0</v>
      </c>
      <c r="B63" s="24"/>
      <c r="C63" s="17"/>
      <c r="D63" s="18"/>
      <c r="E63" s="18"/>
      <c r="F63" s="18"/>
      <c r="G63" s="18"/>
      <c r="H63" s="30"/>
      <c r="I63" s="30"/>
      <c r="J63" s="30"/>
      <c r="K63" s="30"/>
      <c r="L63" s="30"/>
      <c r="M63" s="30"/>
      <c r="N63" s="18"/>
    </row>
    <row r="64" spans="1:14" x14ac:dyDescent="0.25">
      <c r="A64" s="21">
        <f t="shared" si="1"/>
        <v>0</v>
      </c>
      <c r="B64" s="24"/>
      <c r="C64" s="17"/>
      <c r="D64" s="18"/>
      <c r="E64" s="18"/>
      <c r="F64" s="18"/>
      <c r="G64" s="18"/>
      <c r="H64" s="30"/>
      <c r="I64" s="30"/>
      <c r="J64" s="30"/>
      <c r="K64" s="30"/>
      <c r="L64" s="30"/>
      <c r="M64" s="30"/>
      <c r="N64" s="18"/>
    </row>
    <row r="65" spans="1:14" x14ac:dyDescent="0.25">
      <c r="A65" s="21">
        <f t="shared" si="1"/>
        <v>0</v>
      </c>
      <c r="B65" s="24"/>
      <c r="C65" s="17"/>
      <c r="D65" s="18"/>
      <c r="E65" s="18"/>
      <c r="F65" s="18"/>
      <c r="G65" s="18"/>
      <c r="H65" s="30"/>
      <c r="I65" s="30"/>
      <c r="J65" s="30"/>
      <c r="K65" s="30"/>
      <c r="L65" s="30"/>
      <c r="M65" s="30"/>
      <c r="N65" s="18"/>
    </row>
    <row r="66" spans="1:14" x14ac:dyDescent="0.25">
      <c r="A66" s="21">
        <f t="shared" si="1"/>
        <v>0</v>
      </c>
      <c r="B66" s="24"/>
      <c r="C66" s="17"/>
      <c r="D66" s="18"/>
      <c r="E66" s="18"/>
      <c r="F66" s="18"/>
      <c r="G66" s="18"/>
      <c r="H66" s="30"/>
      <c r="I66" s="30"/>
      <c r="J66" s="30"/>
      <c r="K66" s="30"/>
      <c r="L66" s="30"/>
      <c r="M66" s="30"/>
      <c r="N66" s="18"/>
    </row>
    <row r="67" spans="1:14" x14ac:dyDescent="0.25">
      <c r="A67" s="21">
        <f t="shared" si="1"/>
        <v>0</v>
      </c>
      <c r="B67" s="24"/>
      <c r="C67" s="17"/>
      <c r="D67" s="18"/>
      <c r="E67" s="18"/>
      <c r="F67" s="18"/>
      <c r="G67" s="18"/>
      <c r="H67" s="30"/>
      <c r="I67" s="30"/>
      <c r="J67" s="30"/>
      <c r="K67" s="30"/>
      <c r="L67" s="30"/>
      <c r="M67" s="30"/>
      <c r="N67" s="18"/>
    </row>
    <row r="68" spans="1:14" x14ac:dyDescent="0.25">
      <c r="A68" s="21">
        <f t="shared" si="1"/>
        <v>0</v>
      </c>
      <c r="B68" s="24"/>
      <c r="C68" s="17"/>
      <c r="D68" s="18"/>
      <c r="E68" s="18"/>
      <c r="F68" s="18"/>
      <c r="G68" s="18"/>
      <c r="H68" s="30"/>
      <c r="I68" s="30"/>
      <c r="J68" s="30"/>
      <c r="K68" s="30"/>
      <c r="L68" s="30"/>
      <c r="M68" s="30"/>
      <c r="N68" s="18"/>
    </row>
    <row r="69" spans="1:14" x14ac:dyDescent="0.25">
      <c r="A69" s="21">
        <f t="shared" si="1"/>
        <v>0</v>
      </c>
      <c r="B69" s="24"/>
      <c r="C69" s="17"/>
      <c r="D69" s="18"/>
      <c r="E69" s="18"/>
      <c r="F69" s="18"/>
      <c r="G69" s="18"/>
      <c r="H69" s="30"/>
      <c r="I69" s="30"/>
      <c r="J69" s="30"/>
      <c r="K69" s="30"/>
      <c r="L69" s="30"/>
      <c r="M69" s="30"/>
      <c r="N69" s="18"/>
    </row>
    <row r="70" spans="1:14" x14ac:dyDescent="0.25">
      <c r="A70" s="21">
        <f t="shared" si="1"/>
        <v>0</v>
      </c>
      <c r="B70" s="24"/>
      <c r="C70" s="17"/>
      <c r="D70" s="18"/>
      <c r="E70" s="18"/>
      <c r="F70" s="18"/>
      <c r="G70" s="18"/>
      <c r="H70" s="30"/>
      <c r="I70" s="30"/>
      <c r="J70" s="30"/>
      <c r="K70" s="30"/>
      <c r="L70" s="30"/>
      <c r="M70" s="30"/>
      <c r="N70" s="18"/>
    </row>
    <row r="71" spans="1:14" x14ac:dyDescent="0.25">
      <c r="A71" s="21">
        <f t="shared" si="1"/>
        <v>0</v>
      </c>
      <c r="B71" s="24"/>
      <c r="C71" s="17"/>
      <c r="D71" s="18"/>
      <c r="E71" s="18"/>
      <c r="F71" s="18"/>
      <c r="G71" s="18"/>
      <c r="H71" s="30"/>
      <c r="I71" s="30"/>
      <c r="J71" s="30"/>
      <c r="K71" s="30"/>
      <c r="L71" s="30"/>
      <c r="M71" s="30"/>
      <c r="N71" s="18"/>
    </row>
    <row r="72" spans="1:14" x14ac:dyDescent="0.25">
      <c r="A72" s="21">
        <f t="shared" si="1"/>
        <v>0</v>
      </c>
      <c r="B72" s="24"/>
      <c r="C72" s="17"/>
      <c r="D72" s="18"/>
      <c r="E72" s="18"/>
      <c r="F72" s="18"/>
      <c r="G72" s="18"/>
      <c r="H72" s="30"/>
      <c r="I72" s="30"/>
      <c r="J72" s="30"/>
      <c r="K72" s="30"/>
      <c r="L72" s="30"/>
      <c r="M72" s="30"/>
      <c r="N72" s="18"/>
    </row>
    <row r="73" spans="1:14" x14ac:dyDescent="0.25">
      <c r="A73" s="21">
        <f t="shared" si="1"/>
        <v>0</v>
      </c>
      <c r="B73" s="24"/>
      <c r="C73" s="17"/>
      <c r="D73" s="18"/>
      <c r="E73" s="18"/>
      <c r="F73" s="18"/>
      <c r="G73" s="18"/>
      <c r="H73" s="30"/>
      <c r="I73" s="30"/>
      <c r="J73" s="30"/>
      <c r="K73" s="30"/>
      <c r="L73" s="30"/>
      <c r="M73" s="30"/>
      <c r="N73" s="18"/>
    </row>
    <row r="74" spans="1:14" x14ac:dyDescent="0.25">
      <c r="A74" s="21">
        <f t="shared" si="1"/>
        <v>0</v>
      </c>
      <c r="B74" s="24"/>
      <c r="C74" s="17"/>
      <c r="D74" s="18"/>
      <c r="E74" s="18"/>
      <c r="F74" s="18"/>
      <c r="G74" s="18"/>
      <c r="H74" s="30"/>
      <c r="I74" s="30"/>
      <c r="J74" s="30"/>
      <c r="K74" s="30"/>
      <c r="L74" s="30"/>
      <c r="M74" s="30"/>
      <c r="N74" s="18"/>
    </row>
    <row r="75" spans="1:14" x14ac:dyDescent="0.25">
      <c r="A75" s="21">
        <f t="shared" si="1"/>
        <v>0</v>
      </c>
      <c r="B75" s="24"/>
      <c r="C75" s="17"/>
      <c r="D75" s="18"/>
      <c r="E75" s="18"/>
      <c r="F75" s="18"/>
      <c r="G75" s="18"/>
      <c r="H75" s="30"/>
      <c r="I75" s="30"/>
      <c r="J75" s="30"/>
      <c r="K75" s="30"/>
      <c r="L75" s="30"/>
      <c r="M75" s="30"/>
      <c r="N75" s="18"/>
    </row>
    <row r="76" spans="1:14" x14ac:dyDescent="0.25">
      <c r="A76" s="21">
        <f t="shared" si="1"/>
        <v>0</v>
      </c>
      <c r="B76" s="24"/>
      <c r="C76" s="17"/>
      <c r="D76" s="18"/>
      <c r="E76" s="18"/>
      <c r="F76" s="18"/>
      <c r="G76" s="18"/>
      <c r="H76" s="30"/>
      <c r="I76" s="30"/>
      <c r="J76" s="30"/>
      <c r="K76" s="30"/>
      <c r="L76" s="30"/>
      <c r="M76" s="30"/>
      <c r="N76" s="18"/>
    </row>
    <row r="77" spans="1:14" x14ac:dyDescent="0.25">
      <c r="A77" s="21">
        <f t="shared" si="1"/>
        <v>0</v>
      </c>
      <c r="B77" s="24"/>
      <c r="C77" s="17"/>
      <c r="D77" s="18"/>
      <c r="E77" s="18"/>
      <c r="F77" s="18"/>
      <c r="G77" s="18"/>
      <c r="H77" s="30"/>
      <c r="I77" s="30"/>
      <c r="J77" s="30"/>
      <c r="K77" s="30"/>
      <c r="L77" s="30"/>
      <c r="M77" s="30"/>
      <c r="N77" s="18"/>
    </row>
    <row r="78" spans="1:14" x14ac:dyDescent="0.25">
      <c r="A78" s="21">
        <f t="shared" si="1"/>
        <v>0</v>
      </c>
      <c r="B78" s="24"/>
      <c r="C78" s="17"/>
      <c r="D78" s="18"/>
      <c r="E78" s="18"/>
      <c r="F78" s="18"/>
      <c r="G78" s="18"/>
      <c r="H78" s="30"/>
      <c r="I78" s="30"/>
      <c r="J78" s="30"/>
      <c r="K78" s="30"/>
      <c r="L78" s="30"/>
      <c r="M78" s="30"/>
      <c r="N78" s="18"/>
    </row>
    <row r="79" spans="1:14" x14ac:dyDescent="0.25">
      <c r="A79" s="21">
        <f t="shared" si="1"/>
        <v>0</v>
      </c>
      <c r="B79" s="24"/>
      <c r="C79" s="17"/>
      <c r="D79" s="18"/>
      <c r="E79" s="18"/>
      <c r="F79" s="18"/>
      <c r="G79" s="18"/>
      <c r="H79" s="30"/>
      <c r="I79" s="30"/>
      <c r="J79" s="30"/>
      <c r="K79" s="30"/>
      <c r="L79" s="30"/>
      <c r="M79" s="30"/>
      <c r="N79" s="18"/>
    </row>
    <row r="80" spans="1:14" x14ac:dyDescent="0.25">
      <c r="A80" s="21">
        <f t="shared" si="1"/>
        <v>0</v>
      </c>
      <c r="B80" s="24"/>
      <c r="C80" s="17"/>
      <c r="D80" s="18"/>
      <c r="E80" s="18"/>
      <c r="F80" s="18"/>
      <c r="G80" s="18"/>
      <c r="H80" s="30"/>
      <c r="I80" s="30"/>
      <c r="J80" s="30"/>
      <c r="K80" s="30"/>
      <c r="L80" s="30"/>
      <c r="M80" s="30"/>
      <c r="N80" s="18"/>
    </row>
    <row r="81" spans="1:14" x14ac:dyDescent="0.25">
      <c r="A81" s="21">
        <f t="shared" si="1"/>
        <v>0</v>
      </c>
      <c r="B81" s="24"/>
      <c r="C81" s="17"/>
      <c r="D81" s="18"/>
      <c r="E81" s="18"/>
      <c r="F81" s="18"/>
      <c r="G81" s="18"/>
      <c r="H81" s="30"/>
      <c r="I81" s="30"/>
      <c r="J81" s="30"/>
      <c r="K81" s="30"/>
      <c r="L81" s="30"/>
      <c r="M81" s="30"/>
      <c r="N81" s="18"/>
    </row>
    <row r="82" spans="1:14" x14ac:dyDescent="0.25">
      <c r="A82" s="21">
        <f t="shared" si="1"/>
        <v>0</v>
      </c>
      <c r="B82" s="24"/>
      <c r="C82" s="17"/>
      <c r="D82" s="18"/>
      <c r="E82" s="18"/>
      <c r="F82" s="18"/>
      <c r="G82" s="18"/>
      <c r="H82" s="30"/>
      <c r="I82" s="30"/>
      <c r="J82" s="30"/>
      <c r="K82" s="30"/>
      <c r="L82" s="30"/>
      <c r="M82" s="30"/>
      <c r="N82" s="18"/>
    </row>
    <row r="83" spans="1:14" x14ac:dyDescent="0.25">
      <c r="A83" s="21">
        <f t="shared" si="1"/>
        <v>0</v>
      </c>
      <c r="B83" s="24"/>
      <c r="C83" s="17"/>
      <c r="D83" s="18"/>
      <c r="E83" s="18"/>
      <c r="F83" s="18"/>
      <c r="G83" s="18"/>
      <c r="H83" s="30"/>
      <c r="I83" s="30"/>
      <c r="J83" s="30"/>
      <c r="K83" s="30"/>
      <c r="L83" s="30"/>
      <c r="M83" s="30"/>
      <c r="N83" s="18"/>
    </row>
    <row r="84" spans="1:14" x14ac:dyDescent="0.25">
      <c r="A84" s="21">
        <f t="shared" si="1"/>
        <v>0</v>
      </c>
      <c r="B84" s="24"/>
      <c r="C84" s="17"/>
      <c r="D84" s="18"/>
      <c r="E84" s="18"/>
      <c r="F84" s="18"/>
      <c r="G84" s="18"/>
      <c r="H84" s="30"/>
      <c r="I84" s="30"/>
      <c r="J84" s="30"/>
      <c r="K84" s="30"/>
      <c r="L84" s="30"/>
      <c r="M84" s="30"/>
      <c r="N84" s="18"/>
    </row>
    <row r="85" spans="1:14" x14ac:dyDescent="0.25">
      <c r="A85" s="21">
        <f t="shared" si="1"/>
        <v>0</v>
      </c>
      <c r="B85" s="24"/>
      <c r="C85" s="17"/>
      <c r="D85" s="18"/>
      <c r="E85" s="18"/>
      <c r="F85" s="18"/>
      <c r="G85" s="18"/>
      <c r="H85" s="30"/>
      <c r="I85" s="30"/>
      <c r="J85" s="30"/>
      <c r="K85" s="30"/>
      <c r="L85" s="30"/>
      <c r="M85" s="30"/>
      <c r="N85" s="18"/>
    </row>
    <row r="86" spans="1:14" x14ac:dyDescent="0.25">
      <c r="A86" s="21">
        <f t="shared" si="1"/>
        <v>0</v>
      </c>
      <c r="B86" s="24"/>
      <c r="C86" s="17"/>
      <c r="D86" s="18"/>
      <c r="E86" s="18"/>
      <c r="F86" s="18"/>
      <c r="G86" s="18"/>
      <c r="H86" s="30"/>
      <c r="I86" s="30"/>
      <c r="J86" s="30"/>
      <c r="K86" s="30"/>
      <c r="L86" s="30"/>
      <c r="M86" s="30"/>
      <c r="N86" s="18"/>
    </row>
    <row r="87" spans="1:14" x14ac:dyDescent="0.25">
      <c r="A87" s="21">
        <f t="shared" si="1"/>
        <v>0</v>
      </c>
      <c r="B87" s="24"/>
      <c r="C87" s="17"/>
      <c r="D87" s="18"/>
      <c r="E87" s="18"/>
      <c r="F87" s="18"/>
      <c r="G87" s="18"/>
      <c r="H87" s="30"/>
      <c r="I87" s="30"/>
      <c r="J87" s="30"/>
      <c r="K87" s="30"/>
      <c r="L87" s="30"/>
      <c r="M87" s="30"/>
      <c r="N87" s="18"/>
    </row>
    <row r="88" spans="1:14" x14ac:dyDescent="0.25">
      <c r="A88" s="21">
        <f t="shared" si="1"/>
        <v>0</v>
      </c>
      <c r="B88" s="24"/>
      <c r="C88" s="17"/>
      <c r="D88" s="18"/>
      <c r="E88" s="18"/>
      <c r="F88" s="18"/>
      <c r="G88" s="18"/>
      <c r="H88" s="30"/>
      <c r="I88" s="30"/>
      <c r="J88" s="30"/>
      <c r="K88" s="30"/>
      <c r="L88" s="30"/>
      <c r="M88" s="30"/>
      <c r="N88" s="18"/>
    </row>
    <row r="89" spans="1:14" x14ac:dyDescent="0.25">
      <c r="A89" s="21">
        <f t="shared" si="1"/>
        <v>0</v>
      </c>
      <c r="B89" s="24"/>
      <c r="C89" s="17"/>
      <c r="D89" s="18"/>
      <c r="E89" s="18"/>
      <c r="F89" s="18"/>
      <c r="G89" s="18"/>
      <c r="H89" s="30"/>
      <c r="I89" s="30"/>
      <c r="J89" s="30"/>
      <c r="K89" s="30"/>
      <c r="L89" s="30"/>
      <c r="M89" s="30"/>
      <c r="N89" s="18"/>
    </row>
    <row r="90" spans="1:14" x14ac:dyDescent="0.25">
      <c r="A90" s="21">
        <f t="shared" si="1"/>
        <v>0</v>
      </c>
      <c r="B90" s="24"/>
      <c r="C90" s="17"/>
      <c r="D90" s="18"/>
      <c r="E90" s="18"/>
      <c r="F90" s="18"/>
      <c r="G90" s="18"/>
      <c r="H90" s="30"/>
      <c r="I90" s="30"/>
      <c r="J90" s="30"/>
      <c r="K90" s="30"/>
      <c r="L90" s="30"/>
      <c r="M90" s="30"/>
      <c r="N90" s="18"/>
    </row>
    <row r="91" spans="1:14" x14ac:dyDescent="0.25">
      <c r="A91" s="21">
        <f t="shared" ref="A91:A127" si="2">IF(C91&lt;&gt;0,A90+1,0)</f>
        <v>0</v>
      </c>
      <c r="B91" s="24"/>
      <c r="C91" s="17"/>
      <c r="D91" s="18"/>
      <c r="E91" s="18"/>
      <c r="F91" s="18"/>
      <c r="G91" s="18"/>
      <c r="H91" s="30"/>
      <c r="I91" s="30"/>
      <c r="J91" s="30"/>
      <c r="K91" s="30"/>
      <c r="L91" s="30"/>
      <c r="M91" s="30"/>
      <c r="N91" s="18"/>
    </row>
    <row r="92" spans="1:14" x14ac:dyDescent="0.25">
      <c r="A92" s="21">
        <f t="shared" si="2"/>
        <v>0</v>
      </c>
      <c r="B92" s="24"/>
      <c r="C92" s="17"/>
      <c r="D92" s="18"/>
      <c r="E92" s="18"/>
      <c r="F92" s="18"/>
      <c r="G92" s="18"/>
      <c r="H92" s="30"/>
      <c r="I92" s="30"/>
      <c r="J92" s="30"/>
      <c r="K92" s="30"/>
      <c r="L92" s="30"/>
      <c r="M92" s="30"/>
      <c r="N92" s="18"/>
    </row>
    <row r="93" spans="1:14" x14ac:dyDescent="0.25">
      <c r="A93" s="21">
        <f t="shared" si="2"/>
        <v>0</v>
      </c>
      <c r="B93" s="24"/>
      <c r="C93" s="17"/>
      <c r="D93" s="18"/>
      <c r="E93" s="18"/>
      <c r="F93" s="18"/>
      <c r="G93" s="18"/>
      <c r="H93" s="30"/>
      <c r="I93" s="30"/>
      <c r="J93" s="30"/>
      <c r="K93" s="30"/>
      <c r="L93" s="30"/>
      <c r="M93" s="30"/>
      <c r="N93" s="18"/>
    </row>
    <row r="94" spans="1:14" x14ac:dyDescent="0.25">
      <c r="A94" s="21">
        <f t="shared" si="2"/>
        <v>0</v>
      </c>
      <c r="B94" s="24"/>
      <c r="C94" s="17"/>
      <c r="D94" s="18"/>
      <c r="E94" s="18"/>
      <c r="F94" s="18"/>
      <c r="G94" s="18"/>
      <c r="H94" s="30"/>
      <c r="I94" s="30"/>
      <c r="J94" s="30"/>
      <c r="K94" s="30"/>
      <c r="L94" s="30"/>
      <c r="M94" s="30"/>
      <c r="N94" s="18"/>
    </row>
    <row r="95" spans="1:14" x14ac:dyDescent="0.25">
      <c r="A95" s="21">
        <f t="shared" si="2"/>
        <v>0</v>
      </c>
      <c r="B95" s="24"/>
      <c r="C95" s="17"/>
      <c r="D95" s="18"/>
      <c r="E95" s="18"/>
      <c r="F95" s="18"/>
      <c r="G95" s="18"/>
      <c r="H95" s="30"/>
      <c r="I95" s="30"/>
      <c r="J95" s="30"/>
      <c r="K95" s="30"/>
      <c r="L95" s="30"/>
      <c r="M95" s="30"/>
      <c r="N95" s="18"/>
    </row>
    <row r="96" spans="1:14" x14ac:dyDescent="0.25">
      <c r="A96" s="21">
        <f t="shared" si="2"/>
        <v>0</v>
      </c>
      <c r="B96" s="24"/>
      <c r="C96" s="17"/>
      <c r="D96" s="18"/>
      <c r="E96" s="18"/>
      <c r="F96" s="18"/>
      <c r="G96" s="18"/>
      <c r="H96" s="30"/>
      <c r="I96" s="30"/>
      <c r="J96" s="30"/>
      <c r="K96" s="30"/>
      <c r="L96" s="30"/>
      <c r="M96" s="30"/>
      <c r="N96" s="18"/>
    </row>
    <row r="97" spans="1:14" x14ac:dyDescent="0.25">
      <c r="A97" s="21">
        <f t="shared" si="2"/>
        <v>0</v>
      </c>
      <c r="B97" s="24"/>
      <c r="C97" s="17"/>
      <c r="D97" s="18"/>
      <c r="E97" s="18"/>
      <c r="F97" s="18"/>
      <c r="G97" s="18"/>
      <c r="H97" s="30"/>
      <c r="I97" s="30"/>
      <c r="J97" s="30"/>
      <c r="K97" s="30"/>
      <c r="L97" s="30"/>
      <c r="M97" s="30"/>
      <c r="N97" s="18"/>
    </row>
    <row r="98" spans="1:14" x14ac:dyDescent="0.25">
      <c r="A98" s="21">
        <f t="shared" si="2"/>
        <v>0</v>
      </c>
      <c r="B98" s="24"/>
      <c r="C98" s="17"/>
      <c r="D98" s="18"/>
      <c r="E98" s="18"/>
      <c r="F98" s="18"/>
      <c r="G98" s="18"/>
      <c r="H98" s="30"/>
      <c r="I98" s="30"/>
      <c r="J98" s="30"/>
      <c r="K98" s="30"/>
      <c r="L98" s="30"/>
      <c r="M98" s="30"/>
      <c r="N98" s="18"/>
    </row>
    <row r="99" spans="1:14" x14ac:dyDescent="0.25">
      <c r="A99" s="21">
        <f t="shared" si="2"/>
        <v>0</v>
      </c>
      <c r="B99" s="24"/>
      <c r="C99" s="17"/>
      <c r="D99" s="18"/>
      <c r="E99" s="18"/>
      <c r="F99" s="18"/>
      <c r="G99" s="18"/>
      <c r="H99" s="30"/>
      <c r="I99" s="30"/>
      <c r="J99" s="30"/>
      <c r="K99" s="30"/>
      <c r="L99" s="30"/>
      <c r="M99" s="30"/>
      <c r="N99" s="18"/>
    </row>
    <row r="100" spans="1:14" x14ac:dyDescent="0.25">
      <c r="A100" s="21">
        <f t="shared" si="2"/>
        <v>0</v>
      </c>
      <c r="B100" s="24"/>
      <c r="C100" s="17"/>
      <c r="D100" s="18"/>
      <c r="E100" s="18"/>
      <c r="F100" s="18"/>
      <c r="G100" s="18"/>
      <c r="H100" s="30"/>
      <c r="I100" s="30"/>
      <c r="J100" s="30"/>
      <c r="K100" s="30"/>
      <c r="L100" s="30"/>
      <c r="M100" s="30"/>
      <c r="N100" s="18"/>
    </row>
    <row r="101" spans="1:14" x14ac:dyDescent="0.25">
      <c r="A101" s="21">
        <f t="shared" si="2"/>
        <v>0</v>
      </c>
      <c r="B101" s="24"/>
      <c r="C101" s="17"/>
      <c r="D101" s="18"/>
      <c r="E101" s="18"/>
      <c r="F101" s="18"/>
      <c r="G101" s="18"/>
      <c r="H101" s="30"/>
      <c r="I101" s="30"/>
      <c r="J101" s="30"/>
      <c r="K101" s="30"/>
      <c r="L101" s="30"/>
      <c r="M101" s="30"/>
      <c r="N101" s="18"/>
    </row>
    <row r="102" spans="1:14" x14ac:dyDescent="0.25">
      <c r="A102" s="21">
        <f t="shared" si="2"/>
        <v>0</v>
      </c>
      <c r="B102" s="24"/>
      <c r="C102" s="17"/>
      <c r="D102" s="18"/>
      <c r="E102" s="18"/>
      <c r="F102" s="18"/>
      <c r="G102" s="18"/>
      <c r="H102" s="30"/>
      <c r="I102" s="30"/>
      <c r="J102" s="30"/>
      <c r="K102" s="30"/>
      <c r="L102" s="30"/>
      <c r="M102" s="30"/>
      <c r="N102" s="18"/>
    </row>
    <row r="103" spans="1:14" x14ac:dyDescent="0.25">
      <c r="A103" s="21">
        <f t="shared" si="2"/>
        <v>0</v>
      </c>
      <c r="B103" s="24"/>
      <c r="C103" s="17"/>
      <c r="D103" s="18"/>
      <c r="E103" s="18"/>
      <c r="F103" s="18"/>
      <c r="G103" s="18"/>
      <c r="H103" s="30"/>
      <c r="I103" s="30"/>
      <c r="J103" s="30"/>
      <c r="K103" s="30"/>
      <c r="L103" s="30"/>
      <c r="M103" s="30"/>
      <c r="N103" s="18"/>
    </row>
    <row r="104" spans="1:14" x14ac:dyDescent="0.25">
      <c r="A104" s="21">
        <f t="shared" si="2"/>
        <v>0</v>
      </c>
      <c r="B104" s="24"/>
      <c r="C104" s="17"/>
      <c r="D104" s="18"/>
      <c r="E104" s="18"/>
      <c r="F104" s="18"/>
      <c r="G104" s="18"/>
      <c r="H104" s="30"/>
      <c r="I104" s="30"/>
      <c r="J104" s="30"/>
      <c r="K104" s="30"/>
      <c r="L104" s="30"/>
      <c r="M104" s="30"/>
      <c r="N104" s="18"/>
    </row>
    <row r="105" spans="1:14" x14ac:dyDescent="0.25">
      <c r="A105" s="21">
        <f t="shared" si="2"/>
        <v>0</v>
      </c>
      <c r="B105" s="24"/>
      <c r="C105" s="17"/>
      <c r="D105" s="18"/>
      <c r="E105" s="18"/>
      <c r="F105" s="18"/>
      <c r="G105" s="18"/>
      <c r="H105" s="30"/>
      <c r="I105" s="30"/>
      <c r="J105" s="30"/>
      <c r="K105" s="30"/>
      <c r="L105" s="30"/>
      <c r="M105" s="30"/>
      <c r="N105" s="18"/>
    </row>
    <row r="106" spans="1:14" x14ac:dyDescent="0.25">
      <c r="A106" s="21">
        <f t="shared" si="2"/>
        <v>0</v>
      </c>
      <c r="B106" s="24"/>
      <c r="C106" s="17"/>
      <c r="D106" s="18"/>
      <c r="E106" s="18"/>
      <c r="F106" s="18"/>
      <c r="G106" s="18"/>
      <c r="H106" s="30"/>
      <c r="I106" s="30"/>
      <c r="J106" s="30"/>
      <c r="K106" s="30"/>
      <c r="L106" s="30"/>
      <c r="M106" s="30"/>
      <c r="N106" s="18"/>
    </row>
    <row r="107" spans="1:14" x14ac:dyDescent="0.25">
      <c r="A107" s="21">
        <f t="shared" si="2"/>
        <v>0</v>
      </c>
      <c r="B107" s="24"/>
      <c r="C107" s="17"/>
      <c r="D107" s="18"/>
      <c r="E107" s="18"/>
      <c r="F107" s="18"/>
      <c r="G107" s="18"/>
      <c r="H107" s="30"/>
      <c r="I107" s="30"/>
      <c r="J107" s="30"/>
      <c r="K107" s="30"/>
      <c r="L107" s="30"/>
      <c r="M107" s="30"/>
      <c r="N107" s="18"/>
    </row>
    <row r="108" spans="1:14" x14ac:dyDescent="0.25">
      <c r="A108" s="21">
        <f t="shared" si="2"/>
        <v>0</v>
      </c>
      <c r="B108" s="24"/>
      <c r="C108" s="17"/>
      <c r="D108" s="18"/>
      <c r="E108" s="18"/>
      <c r="F108" s="18"/>
      <c r="G108" s="18"/>
      <c r="H108" s="30"/>
      <c r="I108" s="30"/>
      <c r="J108" s="30"/>
      <c r="K108" s="30"/>
      <c r="L108" s="30"/>
      <c r="M108" s="30"/>
      <c r="N108" s="18"/>
    </row>
    <row r="109" spans="1:14" x14ac:dyDescent="0.25">
      <c r="A109" s="21">
        <f t="shared" si="2"/>
        <v>0</v>
      </c>
      <c r="B109" s="24"/>
      <c r="C109" s="17"/>
      <c r="D109" s="18"/>
      <c r="E109" s="18"/>
      <c r="F109" s="18"/>
      <c r="G109" s="18"/>
      <c r="H109" s="30"/>
      <c r="I109" s="30"/>
      <c r="J109" s="30"/>
      <c r="K109" s="30"/>
      <c r="L109" s="30"/>
      <c r="M109" s="30"/>
      <c r="N109" s="18"/>
    </row>
    <row r="110" spans="1:14" x14ac:dyDescent="0.25">
      <c r="A110" s="21">
        <f t="shared" si="2"/>
        <v>0</v>
      </c>
      <c r="B110" s="24"/>
      <c r="C110" s="17"/>
      <c r="D110" s="18"/>
      <c r="E110" s="18"/>
      <c r="F110" s="18"/>
      <c r="G110" s="18"/>
      <c r="H110" s="30"/>
      <c r="I110" s="30"/>
      <c r="J110" s="30"/>
      <c r="K110" s="30"/>
      <c r="L110" s="30"/>
      <c r="M110" s="30"/>
      <c r="N110" s="18"/>
    </row>
    <row r="111" spans="1:14" x14ac:dyDescent="0.25">
      <c r="A111" s="21">
        <f t="shared" si="2"/>
        <v>0</v>
      </c>
      <c r="B111" s="24"/>
      <c r="C111" s="17"/>
      <c r="D111" s="18"/>
      <c r="E111" s="18"/>
      <c r="F111" s="18"/>
      <c r="G111" s="18"/>
      <c r="H111" s="30"/>
      <c r="I111" s="30"/>
      <c r="J111" s="30"/>
      <c r="K111" s="30"/>
      <c r="L111" s="30"/>
      <c r="M111" s="30"/>
      <c r="N111" s="18"/>
    </row>
    <row r="112" spans="1:14" x14ac:dyDescent="0.25">
      <c r="A112" s="21">
        <f t="shared" si="2"/>
        <v>0</v>
      </c>
      <c r="B112" s="24"/>
      <c r="C112" s="17"/>
      <c r="D112" s="18"/>
      <c r="E112" s="18"/>
      <c r="F112" s="18"/>
      <c r="G112" s="18"/>
      <c r="H112" s="30"/>
      <c r="I112" s="30"/>
      <c r="J112" s="30"/>
      <c r="K112" s="30"/>
      <c r="L112" s="30"/>
      <c r="M112" s="30"/>
      <c r="N112" s="18"/>
    </row>
    <row r="113" spans="1:14" x14ac:dyDescent="0.25">
      <c r="A113" s="21">
        <f t="shared" si="2"/>
        <v>0</v>
      </c>
      <c r="B113" s="24"/>
      <c r="C113" s="17"/>
      <c r="D113" s="18"/>
      <c r="E113" s="18"/>
      <c r="F113" s="18"/>
      <c r="G113" s="18"/>
      <c r="H113" s="30"/>
      <c r="I113" s="30"/>
      <c r="J113" s="30"/>
      <c r="K113" s="30"/>
      <c r="L113" s="30"/>
      <c r="M113" s="30"/>
      <c r="N113" s="18"/>
    </row>
    <row r="114" spans="1:14" x14ac:dyDescent="0.25">
      <c r="A114" s="21">
        <f t="shared" si="2"/>
        <v>0</v>
      </c>
      <c r="B114" s="24"/>
      <c r="C114" s="17"/>
      <c r="D114" s="18"/>
      <c r="E114" s="18"/>
      <c r="F114" s="18"/>
      <c r="G114" s="18"/>
      <c r="H114" s="30"/>
      <c r="I114" s="30"/>
      <c r="J114" s="30"/>
      <c r="K114" s="30"/>
      <c r="L114" s="30"/>
      <c r="M114" s="30"/>
      <c r="N114" s="18"/>
    </row>
    <row r="115" spans="1:14" x14ac:dyDescent="0.25">
      <c r="A115" s="21">
        <f t="shared" si="2"/>
        <v>0</v>
      </c>
      <c r="B115" s="24"/>
      <c r="C115" s="17"/>
      <c r="D115" s="18"/>
      <c r="E115" s="18"/>
      <c r="F115" s="18"/>
      <c r="G115" s="18"/>
      <c r="H115" s="30"/>
      <c r="I115" s="30"/>
      <c r="J115" s="30"/>
      <c r="K115" s="30"/>
      <c r="L115" s="30"/>
      <c r="M115" s="30"/>
      <c r="N115" s="18"/>
    </row>
    <row r="116" spans="1:14" x14ac:dyDescent="0.25">
      <c r="A116" s="21">
        <f t="shared" si="2"/>
        <v>0</v>
      </c>
      <c r="B116" s="24"/>
      <c r="C116" s="17"/>
      <c r="D116" s="18"/>
      <c r="E116" s="18"/>
      <c r="F116" s="18"/>
      <c r="G116" s="18"/>
      <c r="H116" s="30"/>
      <c r="I116" s="30"/>
      <c r="J116" s="30"/>
      <c r="K116" s="30"/>
      <c r="L116" s="30"/>
      <c r="M116" s="30"/>
      <c r="N116" s="18"/>
    </row>
    <row r="117" spans="1:14" x14ac:dyDescent="0.25">
      <c r="A117" s="21">
        <f t="shared" si="2"/>
        <v>0</v>
      </c>
      <c r="B117" s="24"/>
      <c r="C117" s="17"/>
      <c r="D117" s="18"/>
      <c r="E117" s="18"/>
      <c r="F117" s="18"/>
      <c r="G117" s="18"/>
      <c r="H117" s="30"/>
      <c r="I117" s="30"/>
      <c r="J117" s="30"/>
      <c r="K117" s="30"/>
      <c r="L117" s="30"/>
      <c r="M117" s="30"/>
      <c r="N117" s="18"/>
    </row>
    <row r="118" spans="1:14" x14ac:dyDescent="0.25">
      <c r="A118" s="21">
        <f t="shared" si="2"/>
        <v>0</v>
      </c>
      <c r="B118" s="24"/>
      <c r="C118" s="17"/>
      <c r="D118" s="18"/>
      <c r="E118" s="18"/>
      <c r="F118" s="18"/>
      <c r="G118" s="18"/>
      <c r="H118" s="30"/>
      <c r="I118" s="30"/>
      <c r="J118" s="30"/>
      <c r="K118" s="30"/>
      <c r="L118" s="30"/>
      <c r="M118" s="30"/>
      <c r="N118" s="18"/>
    </row>
    <row r="119" spans="1:14" x14ac:dyDescent="0.25">
      <c r="A119" s="21">
        <f t="shared" si="2"/>
        <v>0</v>
      </c>
      <c r="B119" s="24"/>
      <c r="C119" s="17"/>
      <c r="D119" s="18"/>
      <c r="E119" s="18"/>
      <c r="F119" s="18"/>
      <c r="G119" s="18"/>
      <c r="H119" s="30"/>
      <c r="I119" s="30"/>
      <c r="J119" s="30"/>
      <c r="K119" s="30"/>
      <c r="L119" s="30"/>
      <c r="M119" s="30"/>
      <c r="N119" s="18"/>
    </row>
    <row r="120" spans="1:14" x14ac:dyDescent="0.25">
      <c r="A120" s="21">
        <f t="shared" si="2"/>
        <v>0</v>
      </c>
      <c r="B120" s="24"/>
      <c r="C120" s="17"/>
      <c r="D120" s="18"/>
      <c r="E120" s="18"/>
      <c r="F120" s="18"/>
      <c r="G120" s="18"/>
      <c r="H120" s="30"/>
      <c r="I120" s="30"/>
      <c r="J120" s="30"/>
      <c r="K120" s="30"/>
      <c r="L120" s="30"/>
      <c r="M120" s="30"/>
      <c r="N120" s="18"/>
    </row>
    <row r="121" spans="1:14" x14ac:dyDescent="0.25">
      <c r="A121" s="21">
        <f t="shared" si="2"/>
        <v>0</v>
      </c>
      <c r="B121" s="24"/>
      <c r="C121" s="17"/>
      <c r="D121" s="18"/>
      <c r="E121" s="18"/>
      <c r="F121" s="18"/>
      <c r="G121" s="18"/>
      <c r="H121" s="30"/>
      <c r="I121" s="30"/>
      <c r="J121" s="30"/>
      <c r="K121" s="30"/>
      <c r="L121" s="30"/>
      <c r="M121" s="30"/>
      <c r="N121" s="18"/>
    </row>
    <row r="122" spans="1:14" x14ac:dyDescent="0.25">
      <c r="A122" s="21">
        <f t="shared" si="2"/>
        <v>0</v>
      </c>
      <c r="B122" s="24"/>
      <c r="C122" s="17"/>
      <c r="D122" s="18"/>
      <c r="E122" s="18"/>
      <c r="F122" s="18"/>
      <c r="G122" s="18"/>
      <c r="H122" s="30"/>
      <c r="I122" s="30"/>
      <c r="J122" s="30"/>
      <c r="K122" s="30"/>
      <c r="L122" s="30"/>
      <c r="M122" s="30"/>
      <c r="N122" s="18"/>
    </row>
    <row r="123" spans="1:14" x14ac:dyDescent="0.25">
      <c r="A123" s="21">
        <f t="shared" si="2"/>
        <v>0</v>
      </c>
      <c r="B123" s="24"/>
      <c r="C123" s="17"/>
      <c r="D123" s="18"/>
      <c r="E123" s="18"/>
      <c r="F123" s="18"/>
      <c r="G123" s="18"/>
      <c r="H123" s="30"/>
      <c r="I123" s="30"/>
      <c r="J123" s="30"/>
      <c r="K123" s="30"/>
      <c r="L123" s="30"/>
      <c r="M123" s="30"/>
      <c r="N123" s="18"/>
    </row>
    <row r="124" spans="1:14" x14ac:dyDescent="0.25">
      <c r="A124" s="21">
        <f t="shared" si="2"/>
        <v>0</v>
      </c>
      <c r="B124" s="24"/>
      <c r="C124" s="17"/>
      <c r="D124" s="18"/>
      <c r="E124" s="18"/>
      <c r="F124" s="18"/>
      <c r="G124" s="18"/>
      <c r="H124" s="30"/>
      <c r="I124" s="30"/>
      <c r="J124" s="30"/>
      <c r="K124" s="30"/>
      <c r="L124" s="30"/>
      <c r="M124" s="30"/>
      <c r="N124" s="18"/>
    </row>
    <row r="125" spans="1:14" x14ac:dyDescent="0.25">
      <c r="A125" s="21">
        <f t="shared" si="2"/>
        <v>0</v>
      </c>
      <c r="B125" s="24"/>
      <c r="C125" s="17"/>
      <c r="D125" s="18"/>
      <c r="E125" s="18"/>
      <c r="F125" s="18"/>
      <c r="G125" s="18"/>
      <c r="H125" s="30"/>
      <c r="I125" s="30"/>
      <c r="J125" s="30"/>
      <c r="K125" s="30"/>
      <c r="L125" s="30"/>
      <c r="M125" s="30"/>
      <c r="N125" s="18"/>
    </row>
    <row r="126" spans="1:14" x14ac:dyDescent="0.25">
      <c r="A126" s="21">
        <f t="shared" si="2"/>
        <v>0</v>
      </c>
      <c r="B126" s="24"/>
      <c r="C126" s="17"/>
      <c r="D126" s="18"/>
      <c r="E126" s="18"/>
      <c r="F126" s="18"/>
      <c r="G126" s="18"/>
      <c r="H126" s="30"/>
      <c r="I126" s="30"/>
      <c r="J126" s="30"/>
      <c r="K126" s="30"/>
      <c r="L126" s="30"/>
      <c r="M126" s="30"/>
      <c r="N126" s="18"/>
    </row>
    <row r="127" spans="1:14" ht="15.9" customHeight="1" x14ac:dyDescent="0.25">
      <c r="A127" s="21">
        <f t="shared" si="2"/>
        <v>0</v>
      </c>
      <c r="B127" s="24"/>
      <c r="C127" s="24"/>
      <c r="D127" s="18"/>
      <c r="E127" s="18"/>
      <c r="F127" s="18"/>
      <c r="G127" s="18"/>
      <c r="H127" s="27"/>
      <c r="I127" s="30"/>
      <c r="J127" s="27"/>
      <c r="K127" s="27"/>
      <c r="L127" s="27"/>
      <c r="M127" s="27"/>
      <c r="N127" s="26"/>
    </row>
    <row r="128" spans="1:14" ht="15.9" customHeight="1" x14ac:dyDescent="0.25">
      <c r="B128" s="11"/>
      <c r="C128" s="1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2:14" ht="15.9" customHeight="1" x14ac:dyDescent="0.25">
      <c r="B129" s="7"/>
      <c r="C129" s="11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2:14" ht="15.9" customHeight="1" x14ac:dyDescent="0.25">
      <c r="B130" s="7"/>
      <c r="C130" s="11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2:14" ht="15.9" customHeight="1" x14ac:dyDescent="0.25">
      <c r="B131" s="7"/>
      <c r="C131" s="11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spans="2:14" ht="15.9" customHeight="1" x14ac:dyDescent="0.25">
      <c r="B132" s="7"/>
      <c r="C132" s="11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spans="2:14" ht="15.9" customHeight="1" x14ac:dyDescent="0.25">
      <c r="B133" s="7"/>
      <c r="C133" s="11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</sheetData>
  <mergeCells count="18">
    <mergeCell ref="J17:N17"/>
    <mergeCell ref="J18:N18"/>
    <mergeCell ref="B20:N20"/>
    <mergeCell ref="L24:L25"/>
    <mergeCell ref="N23:N25"/>
    <mergeCell ref="M23:M25"/>
    <mergeCell ref="A23:A25"/>
    <mergeCell ref="B23:B25"/>
    <mergeCell ref="C23:C25"/>
    <mergeCell ref="J24:J25"/>
    <mergeCell ref="K24:K25"/>
    <mergeCell ref="D23:D25"/>
    <mergeCell ref="E23:E25"/>
    <mergeCell ref="I23:I25"/>
    <mergeCell ref="F23:F25"/>
    <mergeCell ref="H23:H25"/>
    <mergeCell ref="G23:G25"/>
    <mergeCell ref="J23:L23"/>
  </mergeCells>
  <hyperlinks>
    <hyperlink ref="J17" r:id="rId1" xr:uid="{866E2D98-B9B4-49B1-82A8-DBAE3EEB9407}"/>
    <hyperlink ref="J18" r:id="rId2" xr:uid="{E7C0268A-EFE2-4B07-8D75-C50B0661EE5E}"/>
  </hyperlinks>
  <pageMargins left="0.7" right="0.7" top="0.75" bottom="0.75" header="0.3" footer="0.3"/>
  <drawing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3EA7365E-8D6E-47E2-89B9-436F20D5243F}">
          <x14:formula1>
            <xm:f>trim!$N$2:$N$6</xm:f>
          </x14:formula1>
          <xm:sqref>D26:D127</xm:sqref>
        </x14:dataValidation>
        <x14:dataValidation type="list" allowBlank="1" showInputMessage="1" showErrorMessage="1" xr:uid="{379D45F6-D630-4345-B977-ACBE022E8EA1}">
          <x14:formula1>
            <xm:f>trim!$H$2:$H$9</xm:f>
          </x14:formula1>
          <xm:sqref>E26:E127</xm:sqref>
        </x14:dataValidation>
        <x14:dataValidation type="list" allowBlank="1" showInputMessage="1" showErrorMessage="1" xr:uid="{8D767D13-63DE-4B8F-95C6-C808BFC0EBC3}">
          <x14:formula1>
            <xm:f>trim!$B$2:$B$3</xm:f>
          </x14:formula1>
          <xm:sqref>I26:I127</xm:sqref>
        </x14:dataValidation>
        <x14:dataValidation type="list" allowBlank="1" showInputMessage="1" showErrorMessage="1" xr:uid="{11976E12-5F3C-465E-9B28-8F737D596E92}">
          <x14:formula1>
            <xm:f>trim!$O$2:$O$5</xm:f>
          </x14:formula1>
          <xm:sqref>F26:G127</xm:sqref>
        </x14:dataValidation>
        <x14:dataValidation type="list" allowBlank="1" showInputMessage="1" showErrorMessage="1" xr:uid="{C36ECA73-D741-4FA9-ABF9-54460D9DE8F7}">
          <x14:formula1>
            <xm:f>trim!$P$2:$P$5</xm:f>
          </x14:formula1>
          <xm:sqref>H26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17E04-2E2B-4F96-81F2-73358F83DC6F}">
  <dimension ref="B2:R10"/>
  <sheetViews>
    <sheetView workbookViewId="0">
      <selection activeCell="J23" sqref="J23"/>
    </sheetView>
  </sheetViews>
  <sheetFormatPr baseColWidth="10" defaultColWidth="11.44140625" defaultRowHeight="14.4" x14ac:dyDescent="0.3"/>
  <cols>
    <col min="3" max="3" width="20.33203125" bestFit="1" customWidth="1"/>
    <col min="10" max="10" width="20.44140625" bestFit="1" customWidth="1"/>
    <col min="12" max="12" width="35.6640625" bestFit="1" customWidth="1"/>
    <col min="13" max="13" width="26.6640625" bestFit="1" customWidth="1"/>
    <col min="14" max="14" width="28" bestFit="1" customWidth="1"/>
  </cols>
  <sheetData>
    <row r="2" spans="2:18" x14ac:dyDescent="0.3">
      <c r="B2" t="s">
        <v>53</v>
      </c>
      <c r="C2" t="s">
        <v>54</v>
      </c>
      <c r="D2" t="s">
        <v>55</v>
      </c>
      <c r="G2" t="s">
        <v>56</v>
      </c>
      <c r="H2" t="s">
        <v>57</v>
      </c>
      <c r="J2" t="s">
        <v>161</v>
      </c>
      <c r="K2" t="s">
        <v>60</v>
      </c>
      <c r="L2" t="s">
        <v>58</v>
      </c>
      <c r="M2" t="s">
        <v>59</v>
      </c>
      <c r="N2" t="s">
        <v>60</v>
      </c>
      <c r="O2" t="s">
        <v>61</v>
      </c>
      <c r="P2" t="s">
        <v>60</v>
      </c>
      <c r="R2" t="s">
        <v>103</v>
      </c>
    </row>
    <row r="3" spans="2:18" x14ac:dyDescent="0.3">
      <c r="B3" t="s">
        <v>58</v>
      </c>
      <c r="C3" t="s">
        <v>62</v>
      </c>
      <c r="D3" t="s">
        <v>111</v>
      </c>
      <c r="G3" t="s">
        <v>64</v>
      </c>
      <c r="H3" t="s">
        <v>65</v>
      </c>
      <c r="J3" t="s">
        <v>162</v>
      </c>
      <c r="K3" t="s">
        <v>165</v>
      </c>
      <c r="L3" t="s">
        <v>66</v>
      </c>
      <c r="M3" t="s">
        <v>67</v>
      </c>
      <c r="N3" t="s">
        <v>68</v>
      </c>
      <c r="O3" t="s">
        <v>69</v>
      </c>
      <c r="P3" t="s">
        <v>70</v>
      </c>
      <c r="R3" t="s">
        <v>104</v>
      </c>
    </row>
    <row r="4" spans="2:18" x14ac:dyDescent="0.3">
      <c r="C4" t="s">
        <v>71</v>
      </c>
      <c r="D4" t="s">
        <v>63</v>
      </c>
      <c r="G4" t="s">
        <v>73</v>
      </c>
      <c r="H4" t="s">
        <v>74</v>
      </c>
      <c r="J4" t="s">
        <v>163</v>
      </c>
      <c r="L4" t="s">
        <v>75</v>
      </c>
      <c r="M4" t="s">
        <v>76</v>
      </c>
      <c r="N4" t="s">
        <v>77</v>
      </c>
      <c r="O4" t="s">
        <v>78</v>
      </c>
      <c r="P4" t="s">
        <v>79</v>
      </c>
      <c r="R4" t="s">
        <v>105</v>
      </c>
    </row>
    <row r="5" spans="2:18" x14ac:dyDescent="0.3">
      <c r="C5" t="s">
        <v>80</v>
      </c>
      <c r="D5" t="s">
        <v>72</v>
      </c>
      <c r="H5" t="s">
        <v>82</v>
      </c>
      <c r="J5" t="s">
        <v>164</v>
      </c>
      <c r="L5" t="s">
        <v>83</v>
      </c>
      <c r="M5" t="s">
        <v>84</v>
      </c>
      <c r="N5" t="s">
        <v>85</v>
      </c>
      <c r="O5" t="s">
        <v>86</v>
      </c>
      <c r="P5" t="s">
        <v>87</v>
      </c>
      <c r="R5" t="s">
        <v>106</v>
      </c>
    </row>
    <row r="6" spans="2:18" x14ac:dyDescent="0.3">
      <c r="C6" t="s">
        <v>88</v>
      </c>
      <c r="D6" t="s">
        <v>81</v>
      </c>
      <c r="H6" t="s">
        <v>90</v>
      </c>
      <c r="M6" t="s">
        <v>91</v>
      </c>
      <c r="N6" t="s">
        <v>102</v>
      </c>
      <c r="R6" t="s">
        <v>107</v>
      </c>
    </row>
    <row r="7" spans="2:18" x14ac:dyDescent="0.3">
      <c r="C7" t="s">
        <v>92</v>
      </c>
      <c r="D7" t="s">
        <v>89</v>
      </c>
      <c r="H7" t="s">
        <v>93</v>
      </c>
      <c r="M7" t="s">
        <v>94</v>
      </c>
      <c r="R7" t="s">
        <v>108</v>
      </c>
    </row>
    <row r="8" spans="2:18" x14ac:dyDescent="0.3">
      <c r="C8" t="s">
        <v>100</v>
      </c>
      <c r="H8" t="s">
        <v>95</v>
      </c>
      <c r="M8" t="s">
        <v>96</v>
      </c>
      <c r="R8" t="s">
        <v>109</v>
      </c>
    </row>
    <row r="9" spans="2:18" x14ac:dyDescent="0.3">
      <c r="C9" t="s">
        <v>101</v>
      </c>
      <c r="H9" t="s">
        <v>97</v>
      </c>
      <c r="M9" t="s">
        <v>98</v>
      </c>
      <c r="R9" t="s">
        <v>86</v>
      </c>
    </row>
    <row r="10" spans="2:18" x14ac:dyDescent="0.3">
      <c r="C10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Bâtiments </vt:lpstr>
      <vt:lpstr>Ouvrages d'art et Génie Civil</vt:lpstr>
      <vt:lpstr>trim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Pascal-Alexis DIAZ</dc:creator>
  <cp:keywords/>
  <dc:description/>
  <cp:lastModifiedBy>Erwan DOUROUX</cp:lastModifiedBy>
  <cp:revision/>
  <dcterms:created xsi:type="dcterms:W3CDTF">2021-09-27T06:14:24Z</dcterms:created>
  <dcterms:modified xsi:type="dcterms:W3CDTF">2026-07-07T18:13:38Z</dcterms:modified>
  <cp:category/>
  <cp:contentStatus/>
</cp:coreProperties>
</file>